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989"/>
  </bookViews>
  <sheets>
    <sheet name="Ф.3" sheetId="1" r:id="rId1"/>
  </sheets>
  <externalReferences>
    <externalReference r:id="rId2"/>
  </externalReferences>
  <definedNames>
    <definedName name="TABLE" localSheetId="0">Ф.3!#REF!</definedName>
    <definedName name="TABLE_2" localSheetId="0">Ф.3!#REF!</definedName>
    <definedName name="_xlnm.Print_Area" localSheetId="0">Ф.3!$A$1:$Y$85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81" i="1" l="1"/>
  <c r="Y80" i="1"/>
</calcChain>
</file>

<file path=xl/sharedStrings.xml><?xml version="1.0" encoding="utf-8"?>
<sst xmlns="http://schemas.openxmlformats.org/spreadsheetml/2006/main" count="1438" uniqueCount="177">
  <si>
    <t>Приложение № 3</t>
  </si>
  <si>
    <t>к приказу Минэнерго России
от 25 апреля 2018 г. № 320</t>
  </si>
  <si>
    <t>Форма 3. Отчет об исполнении плана ввода основных средств по инвестиционным проектам инвестиционной программы</t>
  </si>
  <si>
    <t>за год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</si>
  <si>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</si>
  <si>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</si>
  <si>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</si>
  <si>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</si>
  <si>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</si>
  <si>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</si>
  <si>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</si>
  <si>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</si>
  <si>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</si>
  <si>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</si>
  <si>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</si>
  <si>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</si>
  <si>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</si>
  <si>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</si>
  <si>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</si>
  <si>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</si>
  <si>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нематериальные
активы</t>
  </si>
  <si>
    <t>млн. рублей
(без НДС)</t>
  </si>
  <si>
    <t>МВ×А</t>
  </si>
  <si>
    <t>Мвар</t>
  </si>
  <si>
    <t>км ЛЭП</t>
  </si>
  <si>
    <t>МВт</t>
  </si>
  <si>
    <t>АСКУЭ, шт</t>
  </si>
  <si>
    <t>другое</t>
  </si>
  <si>
    <t>%</t>
  </si>
  <si>
    <t>11.1</t>
  </si>
  <si>
    <t>11.3</t>
  </si>
  <si>
    <t>18.1</t>
  </si>
  <si>
    <t>18.3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</si>
  <si>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</si>
  <si>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</si>
  <si>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</si>
  <si>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</si>
  <si>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</si>
  <si>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</si>
  <si>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</si>
  <si>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</si>
  <si>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</si>
  <si>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</si>
  <si>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</si>
  <si>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</si>
  <si>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</si>
  <si>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</si>
  <si>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</si>
  <si>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</si>
  <si>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</si>
  <si>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</si>
  <si>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</si>
  <si>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</si>
  <si>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</si>
  <si>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</si>
  <si>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</si>
  <si>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</si>
  <si>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</si>
  <si>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</si>
  <si>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</si>
  <si>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</si>
  <si>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</si>
  <si>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</si>
  <si>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</si>
  <si>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</si>
  <si>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</si>
  <si>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</si>
  <si>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</si>
  <si>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</si>
  <si>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</si>
  <si>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</si>
  <si>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</si>
  <si>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</si>
  <si>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</si>
  <si>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</si>
  <si>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</si>
  <si>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</si>
  <si>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</si>
  <si>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</si>
  <si>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</si>
  <si>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</si>
  <si>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</si>
  <si>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</si>
  <si>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</si>
  <si>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</si>
  <si>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</si>
  <si>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</si>
  <si>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</si>
  <si>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</si>
  <si>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</si>
  <si>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</si>
  <si>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</si>
  <si>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</si>
  <si>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</si>
  <si>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</si>
  <si>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</si>
  <si>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</si>
  <si>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</si>
  <si>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</si>
  <si>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</si>
  <si>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</si>
  <si>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</si>
  <si>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</si>
  <si>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</si>
  <si>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</si>
  <si>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</si>
  <si>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</si>
  <si>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</si>
  <si>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</si>
  <si>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</si>
  <si>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</si>
  <si>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</si>
  <si>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</si>
  <si>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</si>
  <si>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</si>
  <si>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</si>
  <si>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</si>
  <si>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</si>
  <si>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</si>
  <si>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</si>
  <si>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</si>
  <si>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</si>
  <si>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</si>
  <si>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</si>
  <si>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</si>
  <si>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</si>
  <si>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Технологическое присоединение зявителей в зоне обслуживания АО "УЭС" (п.Буйда., г.Учалы, с.Миндяк, с. Учалы), 5 км</t>
  </si>
  <si>
    <t>I_UES_T1</t>
  </si>
  <si>
    <t>Реконструкция ВЛ-0,4 кВ ф-1 ТП-41 (1,9 км)</t>
  </si>
  <si>
    <t>Реконструкция ВЛ-0,4 кВ ф-4 ТП-82 (1,67 км)</t>
  </si>
  <si>
    <t>1.6.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</si>
  <si>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всего,в т.ч: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</si>
  <si>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т.ч: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</si>
  <si>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т.ч:</t>
  </si>
  <si>
    <t>Инвестиционные проекты, предусмотренные схемой и программой развития Единой энергетической системы России, всего, в т.ч:</t>
  </si>
  <si>
    <t>Выполнение технологического присоединения энергопринимающих устройств потребителей по факту обращений</t>
  </si>
  <si>
    <t>Принятие основных средств и нематериальных активов к бухгалтерскому учету в год 2022</t>
  </si>
  <si>
    <t>2022</t>
  </si>
  <si>
    <t>2023</t>
  </si>
  <si>
    <t>Приказом МПЭиИ РБ № 124-О от 09.09.2022 г.</t>
  </si>
  <si>
    <t>Отклонение от плана ввода основных средств года 2022</t>
  </si>
  <si>
    <t>Замена  ячеек КСО ячеек 3, 4 в РП-1</t>
  </si>
  <si>
    <t>Замена КТП-42</t>
  </si>
  <si>
    <t>Монтаж ячейки РП-6 РУ-6 кВ</t>
  </si>
  <si>
    <t>Создание системы АСКУЭ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</si>
  <si>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</si>
  <si>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</si>
  <si>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</si>
  <si>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</si>
  <si>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</si>
  <si>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</si>
  <si>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</si>
  <si>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L_UES_P1</t>
  </si>
  <si>
    <t>L_UES_Р19</t>
  </si>
  <si>
    <t>L_UES_P75</t>
  </si>
  <si>
    <t>L_UES_P86</t>
  </si>
  <si>
    <t>L_UES_S1</t>
  </si>
  <si>
    <t>L_UES_S5</t>
  </si>
  <si>
    <t>L_UES_S6</t>
  </si>
  <si>
    <t>L_UES_S7</t>
  </si>
  <si>
    <t>L_UES_R3</t>
  </si>
  <si>
    <t>L_UES_R2</t>
  </si>
  <si>
    <t>L_UES_Z2</t>
  </si>
  <si>
    <t xml:space="preserve">Причины отклонений указаны пообъектно </t>
  </si>
  <si>
    <t>увеличение протяженности КЛ и стоимости объекта в связи с изменением трассы и способа прокладки КЛ</t>
  </si>
  <si>
    <t>Снижение стоимости  произошло, в связи с приобретением программы 1С 8 ТОИР у единственного поставщика  меньшей по стоимости от запланированной.</t>
  </si>
  <si>
    <t>По результатам закупочных процедур произошло удешевление стоимости пусконаладочных работ и оборудования,выполн.подрядным способом</t>
  </si>
  <si>
    <t>По результатам закупочных процедур произошло удорожание стоимости оборудования,выполн.хозспособом</t>
  </si>
  <si>
    <t>По результатам закупочных процедур произошло удешевление стоимости оборудования,выполн.хозспособом</t>
  </si>
  <si>
    <t>Произошло уменьшение стоимости объекта в связи с изменением трассы прокладки КЛ ,работ по  восстановлению асфальобетонного покрытия</t>
  </si>
  <si>
    <t xml:space="preserve">Произошло удорожание стоимости закупаемых материалов  по результатам проведенных конкурсов, заключенных договоров (закупочных процедур), количества, в связи с  монтажом приборов учета и ВУЩ при увеличении мощности в рамках технологического присоединения  </t>
  </si>
  <si>
    <t>Протокол техсовета  №1 от 25.01.2022г</t>
  </si>
  <si>
    <t>Расширение лицензии программного обеспечения до 10000 точек</t>
  </si>
  <si>
    <t>Произошло увеличение протяженности ВОЛС в связи увеличением подключаемых точек учета с АСКУЭ</t>
  </si>
  <si>
    <t>M_UES_Р11</t>
  </si>
  <si>
    <t>M_UES_R6</t>
  </si>
  <si>
    <t>M_UES_R5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</si>
</sst>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1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A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78">
    <xf numFmtId="0" fontId="0" fillId="0" borderId="0" xfId="0"/>
    <xf numFmtId="0" fontId="1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0" fillId="2" borderId="0" xfId="0" applyFill="1"/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1" fontId="4" fillId="2" borderId="2" xfId="0" applyNumberFormat="1" applyFont="1" applyFill="1" applyBorder="1" applyAlignment="1">
      <alignment horizontal="center" vertical="center" textRotation="90" wrapText="1"/>
    </xf>
    <xf numFmtId="49" fontId="5" fillId="2" borderId="2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left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2" fontId="2" fillId="2" borderId="0" xfId="0" applyNumberFormat="1" applyFont="1" applyFill="1" applyBorder="1" applyAlignment="1">
      <alignment horizontal="left"/>
    </xf>
    <xf numFmtId="2" fontId="0" fillId="2" borderId="0" xfId="0" applyNumberFormat="1" applyFill="1"/>
    <xf numFmtId="2" fontId="3" fillId="2" borderId="0" xfId="0" applyNumberFormat="1" applyFont="1" applyFill="1" applyBorder="1" applyAlignment="1">
      <alignment horizontal="left"/>
    </xf>
    <xf numFmtId="2" fontId="4" fillId="2" borderId="0" xfId="0" applyNumberFormat="1" applyFont="1" applyFill="1" applyBorder="1" applyAlignment="1">
      <alignment horizontal="left"/>
    </xf>
    <xf numFmtId="2" fontId="4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/>
    </xf>
    <xf numFmtId="2" fontId="1" fillId="0" borderId="0" xfId="0" applyNumberFormat="1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wrapText="1"/>
    </xf>
    <xf numFmtId="49" fontId="7" fillId="0" borderId="2" xfId="1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top" wrapText="1"/>
    </xf>
    <xf numFmtId="164" fontId="3" fillId="4" borderId="2" xfId="0" applyNumberFormat="1" applyFont="1" applyFill="1" applyBorder="1" applyAlignment="1">
      <alignment horizontal="center" vertical="center"/>
    </xf>
    <xf numFmtId="49" fontId="3" fillId="3" borderId="2" xfId="1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wrapText="1"/>
    </xf>
    <xf numFmtId="0" fontId="3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top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7;&#1088;&#1086;&#1075;&#1088;&#1072;&#1084;&#1084;&#1072;%2023.08.21/&#1048;&#1055;%202022%20&#1075;&#1086;&#1076;/&#1056;&#1072;&#1089;&#1095;&#1077;&#1090;&#1099;%20&#1076;&#1083;&#1103;%20&#1086;&#1090;&#1095;&#1077;&#1090;&#1086;&#1074;/4%20&#1082;&#1074;&#1072;&#1088;&#1090;&#1072;&#1083;/&#1060;&#1086;&#1088;&#1084;&#1099;%20&#1052;&#1080;&#1085;&#1101;&#1085;&#1077;&#1088;&#1075;&#1086;%20&#8470;320%20%204%20&#1082;&#1074;&#1072;&#1088;&#1090;&#1072;&#1083;%20%20&#1089;%20&#1092;&#1086;&#1088;&#1084;&#1091;&#1083;&#1072;&#1084;&#1080;/L1110_1050203651794_10_02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 refreshError="1">
        <row r="4">
          <cell r="G4" t="str">
            <v>IV</v>
          </cell>
        </row>
        <row r="79">
          <cell r="T79" t="str">
            <v>увеличение протяженности КЛ и стоимости объекта в связи с изменением трассы и способа прокладки КЛ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5"/>
  <sheetViews>
    <sheetView tabSelected="1" topLeftCell="A80" zoomScaleNormal="100" workbookViewId="0">
      <selection activeCell="V19" sqref="V19"/>
    </sheetView>
  </sheetViews>
  <sheetFormatPr defaultRowHeight="15" x14ac:dyDescent="0.2"/>
  <cols>
    <col min="1" max="1" width="6.140625" style="1"/>
    <col min="2" max="2" width="40.140625" style="1" customWidth="1"/>
    <col min="3" max="3" width="14.42578125" style="1" customWidth="1"/>
    <col min="4" max="4" width="11.85546875" style="1"/>
    <col min="5" max="5" width="9.85546875" style="1"/>
    <col min="6" max="6" width="8.28515625" style="1" customWidth="1"/>
    <col min="7" max="7" width="4.7109375" style="1"/>
    <col min="8" max="8" width="5.42578125" style="1" customWidth="1"/>
    <col min="9" max="9" width="8.140625" style="1"/>
    <col min="10" max="10" width="5.85546875" style="1" customWidth="1"/>
    <col min="11" max="11" width="6.140625" style="1"/>
    <col min="12" max="12" width="5.85546875" style="1" customWidth="1"/>
    <col min="13" max="13" width="8" style="1" customWidth="1"/>
    <col min="14" max="14" width="6.140625" style="1"/>
    <col min="15" max="15" width="4.85546875" style="1"/>
    <col min="16" max="16" width="4.7109375" style="1"/>
    <col min="17" max="17" width="7.140625" style="1" customWidth="1"/>
    <col min="18" max="18" width="5.42578125" style="1" customWidth="1"/>
    <col min="19" max="19" width="6.28515625" style="1"/>
    <col min="20" max="20" width="3.7109375" style="1"/>
    <col min="21" max="21" width="6.7109375" style="1"/>
    <col min="22" max="22" width="6.140625" style="1"/>
    <col min="23" max="23" width="6.7109375" style="28"/>
    <col min="24" max="24" width="6.140625" style="1"/>
    <col min="25" max="25" width="33.140625" style="1" customWidth="1"/>
    <col min="26" max="1025" width="6.7109375" style="1"/>
  </cols>
  <sheetData>
    <row r="1" spans="1:1024" s="2" customFormat="1" ht="12" x14ac:dyDescent="0.2">
      <c r="W1" s="22"/>
      <c r="Y1" s="3" t="s">
        <v>0</v>
      </c>
    </row>
    <row r="2" spans="1:1024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4" t="s">
        <v>1</v>
      </c>
      <c r="W2" s="34"/>
      <c r="X2" s="34"/>
      <c r="Y2" s="34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4" customFormat="1" ht="12.75" x14ac:dyDescent="0.2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1024" x14ac:dyDescent="0.2">
      <c r="A4" s="5"/>
      <c r="B4" s="5"/>
      <c r="C4" s="5"/>
      <c r="D4" s="5"/>
      <c r="E4" s="5"/>
      <c r="F4" s="5"/>
      <c r="G4" s="5"/>
      <c r="H4" s="5"/>
      <c r="I4" s="6" t="s">
        <v>3</v>
      </c>
      <c r="J4" s="31" t="s">
        <v>137</v>
      </c>
      <c r="K4" s="31"/>
      <c r="L4" s="31"/>
      <c r="M4" s="5"/>
      <c r="N4" s="5"/>
      <c r="O4" s="5"/>
      <c r="P4" s="5"/>
      <c r="Q4" s="5"/>
      <c r="R4" s="5"/>
      <c r="S4" s="5"/>
      <c r="T4" s="5"/>
      <c r="U4" s="5"/>
      <c r="V4" s="5"/>
      <c r="W4" s="23"/>
      <c r="X4" s="5"/>
      <c r="Y4" s="5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23"/>
      <c r="X5" s="5"/>
      <c r="Y5" s="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ht="12.75" customHeight="1" x14ac:dyDescent="0.2">
      <c r="G6" s="6" t="s">
        <v>4</v>
      </c>
      <c r="H6" s="36" t="s">
        <v>5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7"/>
      <c r="U6" s="7"/>
      <c r="W6" s="24"/>
    </row>
    <row r="7" spans="1:1024" s="8" customFormat="1" ht="11.25" x14ac:dyDescent="0.2">
      <c r="H7" s="33" t="s">
        <v>6</v>
      </c>
      <c r="I7" s="33"/>
      <c r="J7" s="33"/>
      <c r="K7" s="33"/>
      <c r="L7" s="33"/>
      <c r="M7" s="33"/>
      <c r="N7" s="33"/>
      <c r="O7" s="33"/>
      <c r="P7" s="33"/>
      <c r="Q7" s="33"/>
      <c r="R7" s="33"/>
      <c r="S7" s="9"/>
      <c r="U7" s="9"/>
      <c r="W7" s="25"/>
    </row>
    <row r="8" spans="1:1024" ht="11.25" customHeight="1" x14ac:dyDescent="0.2">
      <c r="A8" s="5"/>
      <c r="B8" s="5"/>
      <c r="C8" s="5"/>
      <c r="D8" s="5"/>
      <c r="E8" s="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23"/>
      <c r="X8" s="5"/>
      <c r="Y8" s="5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4" customFormat="1" ht="12.75" x14ac:dyDescent="0.2">
      <c r="I9" s="6" t="s">
        <v>7</v>
      </c>
      <c r="J9" s="31" t="s">
        <v>138</v>
      </c>
      <c r="K9" s="31"/>
      <c r="L9" s="31"/>
      <c r="M9" s="4" t="s">
        <v>8</v>
      </c>
      <c r="W9" s="24"/>
    </row>
    <row r="10" spans="1:1024" ht="11.25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23"/>
      <c r="X10" s="5"/>
      <c r="Y10" s="5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4" customFormat="1" ht="12.75" customHeight="1" x14ac:dyDescent="0.2">
      <c r="H11" s="6" t="s">
        <v>9</v>
      </c>
      <c r="I11" s="32" t="s">
        <v>139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W11" s="24"/>
    </row>
    <row r="12" spans="1:1024" s="8" customFormat="1" ht="11.25" x14ac:dyDescent="0.2">
      <c r="I12" s="33" t="s">
        <v>10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W12" s="25"/>
    </row>
    <row r="13" spans="1:1024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23"/>
      <c r="X13" s="5"/>
      <c r="Y13" s="5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8" customFormat="1" ht="15" customHeight="1" x14ac:dyDescent="0.2">
      <c r="A14" s="29" t="s">
        <v>11</v>
      </c>
      <c r="B14" s="29" t="s">
        <v>12</v>
      </c>
      <c r="C14" s="29" t="s">
        <v>13</v>
      </c>
      <c r="D14" s="29" t="s">
        <v>14</v>
      </c>
      <c r="E14" s="30" t="s">
        <v>136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29" t="s">
        <v>140</v>
      </c>
      <c r="V14" s="29"/>
      <c r="W14" s="29"/>
      <c r="X14" s="29"/>
      <c r="Y14" s="29" t="s">
        <v>15</v>
      </c>
    </row>
    <row r="15" spans="1:1024" ht="15" customHeight="1" x14ac:dyDescent="0.2">
      <c r="A15" s="29"/>
      <c r="B15" s="29"/>
      <c r="C15" s="29"/>
      <c r="D15" s="29"/>
      <c r="E15" s="30" t="s">
        <v>16</v>
      </c>
      <c r="F15" s="30"/>
      <c r="G15" s="30"/>
      <c r="H15" s="30"/>
      <c r="I15" s="30"/>
      <c r="J15" s="30"/>
      <c r="K15" s="30"/>
      <c r="L15" s="30"/>
      <c r="M15" s="30" t="s">
        <v>17</v>
      </c>
      <c r="N15" s="30"/>
      <c r="O15" s="30"/>
      <c r="P15" s="30"/>
      <c r="Q15" s="30"/>
      <c r="R15" s="30"/>
      <c r="S15" s="30"/>
      <c r="T15" s="30"/>
      <c r="U15" s="29"/>
      <c r="V15" s="29"/>
      <c r="W15" s="29"/>
      <c r="X15" s="29"/>
      <c r="Y15" s="29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27" customHeight="1" x14ac:dyDescent="0.2">
      <c r="A16" s="29"/>
      <c r="B16" s="29"/>
      <c r="C16" s="29"/>
      <c r="D16" s="29"/>
      <c r="E16" s="10" t="s">
        <v>18</v>
      </c>
      <c r="F16" s="30" t="s">
        <v>19</v>
      </c>
      <c r="G16" s="30"/>
      <c r="H16" s="30"/>
      <c r="I16" s="30"/>
      <c r="J16" s="30"/>
      <c r="K16" s="30"/>
      <c r="L16" s="30"/>
      <c r="M16" s="10" t="s">
        <v>18</v>
      </c>
      <c r="N16" s="30" t="s">
        <v>19</v>
      </c>
      <c r="O16" s="30"/>
      <c r="P16" s="30"/>
      <c r="Q16" s="30"/>
      <c r="R16" s="30"/>
      <c r="S16" s="30"/>
      <c r="T16" s="30"/>
      <c r="U16" s="29" t="s">
        <v>20</v>
      </c>
      <c r="V16" s="29"/>
      <c r="W16" s="29" t="s">
        <v>19</v>
      </c>
      <c r="X16" s="29"/>
      <c r="Y16" s="29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60" customHeight="1" x14ac:dyDescent="0.2">
      <c r="A17" s="29"/>
      <c r="B17" s="29"/>
      <c r="C17" s="29"/>
      <c r="D17" s="29"/>
      <c r="E17" s="11" t="s">
        <v>21</v>
      </c>
      <c r="F17" s="11" t="s">
        <v>21</v>
      </c>
      <c r="G17" s="11" t="s">
        <v>22</v>
      </c>
      <c r="H17" s="11" t="s">
        <v>23</v>
      </c>
      <c r="I17" s="11" t="s">
        <v>24</v>
      </c>
      <c r="J17" s="11" t="s">
        <v>25</v>
      </c>
      <c r="K17" s="12" t="s">
        <v>26</v>
      </c>
      <c r="L17" s="12" t="s">
        <v>27</v>
      </c>
      <c r="M17" s="11" t="s">
        <v>21</v>
      </c>
      <c r="N17" s="11" t="s">
        <v>21</v>
      </c>
      <c r="O17" s="11" t="s">
        <v>22</v>
      </c>
      <c r="P17" s="11" t="s">
        <v>23</v>
      </c>
      <c r="Q17" s="11" t="s">
        <v>24</v>
      </c>
      <c r="R17" s="11" t="s">
        <v>25</v>
      </c>
      <c r="S17" s="12" t="s">
        <v>26</v>
      </c>
      <c r="T17" s="12" t="s">
        <v>27</v>
      </c>
      <c r="U17" s="10" t="s">
        <v>21</v>
      </c>
      <c r="V17" s="10" t="s">
        <v>28</v>
      </c>
      <c r="W17" s="26" t="s">
        <v>21</v>
      </c>
      <c r="X17" s="10" t="s">
        <v>28</v>
      </c>
      <c r="Y17" s="29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s="14" customFormat="1" ht="8.25" x14ac:dyDescent="0.15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  <c r="J18" s="13">
        <v>10</v>
      </c>
      <c r="K18" s="13" t="s">
        <v>29</v>
      </c>
      <c r="L18" s="13" t="s">
        <v>30</v>
      </c>
      <c r="M18" s="13">
        <v>12</v>
      </c>
      <c r="N18" s="13">
        <v>13</v>
      </c>
      <c r="O18" s="13">
        <v>14</v>
      </c>
      <c r="P18" s="13">
        <v>15</v>
      </c>
      <c r="Q18" s="13">
        <v>16</v>
      </c>
      <c r="R18" s="13">
        <v>17</v>
      </c>
      <c r="S18" s="13" t="s">
        <v>31</v>
      </c>
      <c r="T18" s="13" t="s">
        <v>32</v>
      </c>
      <c r="U18" s="13">
        <v>19</v>
      </c>
      <c r="V18" s="13">
        <v>20</v>
      </c>
      <c r="W18" s="27">
        <v>21</v>
      </c>
      <c r="X18" s="13">
        <v>22</v>
      </c>
      <c r="Y18" s="13">
        <v>23</v>
      </c>
    </row>
    <row r="19" spans="1:1024" s="8" customFormat="1" ht="25.5" x14ac:dyDescent="0.2">
      <c r="A19" s="15" t="s">
        <v>35</v>
      </c>
      <c r="B19" s="16" t="s">
        <v>33</v>
      </c>
      <c r="C19" s="16" t="s">
        <v>34</v>
      </c>
      <c r="D19" s="37" t="s">
        <v>35</v>
      </c>
      <c r="E19" s="38" t="s">
        <v>35</v>
      </c>
      <c r="F19" s="39">
        <v>38.527000000000008</v>
      </c>
      <c r="G19" s="40">
        <v>0.5</v>
      </c>
      <c r="H19" s="41" t="s">
        <v>35</v>
      </c>
      <c r="I19" s="40">
        <v>16.245000000000001</v>
      </c>
      <c r="J19" s="42">
        <v>0.39300000000000002</v>
      </c>
      <c r="K19" s="41">
        <v>474</v>
      </c>
      <c r="L19" s="40">
        <v>9</v>
      </c>
      <c r="M19" s="37" t="s">
        <v>35</v>
      </c>
      <c r="N19" s="37">
        <v>44.725000000000001</v>
      </c>
      <c r="O19" s="37">
        <v>2.73</v>
      </c>
      <c r="P19" s="37" t="s">
        <v>35</v>
      </c>
      <c r="Q19" s="37">
        <v>13.512</v>
      </c>
      <c r="R19" s="37">
        <v>2.0739999999999998</v>
      </c>
      <c r="S19" s="43">
        <v>691</v>
      </c>
      <c r="T19" s="43">
        <v>17.2</v>
      </c>
      <c r="U19" s="37" t="s">
        <v>35</v>
      </c>
      <c r="V19" s="44" t="s">
        <v>35</v>
      </c>
      <c r="W19" s="45">
        <v>6.1979999999999933</v>
      </c>
      <c r="X19" s="43">
        <v>16.087419212500304</v>
      </c>
      <c r="Y19" s="46" t="s">
        <v>163</v>
      </c>
    </row>
    <row r="20" spans="1:1024" ht="42" customHeight="1" x14ac:dyDescent="0.2">
      <c r="A20" s="15" t="s">
        <v>36</v>
      </c>
      <c r="B20" s="16" t="s">
        <v>37</v>
      </c>
      <c r="C20" s="16" t="s">
        <v>34</v>
      </c>
      <c r="D20" s="37" t="s">
        <v>35</v>
      </c>
      <c r="E20" s="38" t="s">
        <v>35</v>
      </c>
      <c r="F20" s="42">
        <v>13.285000000000002</v>
      </c>
      <c r="G20" s="40" t="s">
        <v>35</v>
      </c>
      <c r="H20" s="41" t="s">
        <v>35</v>
      </c>
      <c r="I20" s="40">
        <v>11.185</v>
      </c>
      <c r="J20" s="42">
        <v>0.39300000000000002</v>
      </c>
      <c r="K20" s="41" t="s">
        <v>35</v>
      </c>
      <c r="L20" s="40" t="s">
        <v>35</v>
      </c>
      <c r="M20" s="37" t="s">
        <v>35</v>
      </c>
      <c r="N20" s="37">
        <v>19.249000000000002</v>
      </c>
      <c r="O20" s="37">
        <v>2.23</v>
      </c>
      <c r="P20" s="37" t="s">
        <v>35</v>
      </c>
      <c r="Q20" s="37">
        <v>8.7850000000000001</v>
      </c>
      <c r="R20" s="37">
        <v>2.0739999999999998</v>
      </c>
      <c r="S20" s="43">
        <v>190</v>
      </c>
      <c r="T20" s="43" t="s">
        <v>35</v>
      </c>
      <c r="U20" s="37" t="s">
        <v>35</v>
      </c>
      <c r="V20" s="44" t="s">
        <v>35</v>
      </c>
      <c r="W20" s="45">
        <v>5.9640000000000004</v>
      </c>
      <c r="X20" s="43">
        <v>44.892736168611215</v>
      </c>
      <c r="Y20" s="47" t="s">
        <v>135</v>
      </c>
    </row>
    <row r="21" spans="1:1024" ht="27.75" customHeight="1" x14ac:dyDescent="0.2">
      <c r="A21" s="15" t="s">
        <v>38</v>
      </c>
      <c r="B21" s="16" t="s">
        <v>39</v>
      </c>
      <c r="C21" s="16" t="s">
        <v>34</v>
      </c>
      <c r="D21" s="37" t="s">
        <v>35</v>
      </c>
      <c r="E21" s="38" t="s">
        <v>35</v>
      </c>
      <c r="F21" s="42">
        <v>21.728000000000002</v>
      </c>
      <c r="G21" s="40" t="s">
        <v>35</v>
      </c>
      <c r="H21" s="41" t="s">
        <v>35</v>
      </c>
      <c r="I21" s="40">
        <v>2.4900000000000002</v>
      </c>
      <c r="J21" s="41" t="s">
        <v>35</v>
      </c>
      <c r="K21" s="41">
        <v>474</v>
      </c>
      <c r="L21" s="40">
        <v>9</v>
      </c>
      <c r="M21" s="37" t="s">
        <v>35</v>
      </c>
      <c r="N21" s="37">
        <v>21.658000000000001</v>
      </c>
      <c r="O21" s="37">
        <v>0.5</v>
      </c>
      <c r="P21" s="37" t="s">
        <v>35</v>
      </c>
      <c r="Q21" s="37">
        <v>2.1019999999999999</v>
      </c>
      <c r="R21" s="37" t="s">
        <v>35</v>
      </c>
      <c r="S21" s="43">
        <v>501</v>
      </c>
      <c r="T21" s="43">
        <v>17.2</v>
      </c>
      <c r="U21" s="37" t="s">
        <v>35</v>
      </c>
      <c r="V21" s="44" t="s">
        <v>35</v>
      </c>
      <c r="W21" s="45">
        <v>-7.0000000000000284E-2</v>
      </c>
      <c r="X21" s="43">
        <v>-0.32216494845360955</v>
      </c>
      <c r="Y21" s="48" t="s">
        <v>35</v>
      </c>
    </row>
    <row r="22" spans="1:1024" ht="33" customHeight="1" x14ac:dyDescent="0.2">
      <c r="A22" s="15" t="s">
        <v>40</v>
      </c>
      <c r="B22" s="16" t="s">
        <v>41</v>
      </c>
      <c r="C22" s="16" t="s">
        <v>34</v>
      </c>
      <c r="D22" s="37" t="s">
        <v>35</v>
      </c>
      <c r="E22" s="38" t="s">
        <v>35</v>
      </c>
      <c r="F22" s="42" t="s">
        <v>35</v>
      </c>
      <c r="G22" s="40" t="s">
        <v>35</v>
      </c>
      <c r="H22" s="41" t="s">
        <v>35</v>
      </c>
      <c r="I22" s="40" t="s">
        <v>35</v>
      </c>
      <c r="J22" s="41" t="s">
        <v>35</v>
      </c>
      <c r="K22" s="41" t="s">
        <v>35</v>
      </c>
      <c r="L22" s="40" t="s">
        <v>35</v>
      </c>
      <c r="M22" s="37" t="s">
        <v>35</v>
      </c>
      <c r="N22" s="37" t="s">
        <v>35</v>
      </c>
      <c r="O22" s="37" t="s">
        <v>35</v>
      </c>
      <c r="P22" s="37" t="s">
        <v>35</v>
      </c>
      <c r="Q22" s="37" t="s">
        <v>35</v>
      </c>
      <c r="R22" s="37" t="s">
        <v>35</v>
      </c>
      <c r="S22" s="37" t="s">
        <v>35</v>
      </c>
      <c r="T22" s="37" t="s">
        <v>35</v>
      </c>
      <c r="U22" s="37" t="s">
        <v>35</v>
      </c>
      <c r="V22" s="37" t="s">
        <v>35</v>
      </c>
      <c r="W22" s="37" t="s">
        <v>35</v>
      </c>
      <c r="X22" s="37" t="s">
        <v>35</v>
      </c>
      <c r="Y22" s="48" t="s">
        <v>35</v>
      </c>
    </row>
    <row r="23" spans="1:1024" ht="28.5" customHeight="1" x14ac:dyDescent="0.2">
      <c r="A23" s="15" t="s">
        <v>42</v>
      </c>
      <c r="B23" s="16" t="s">
        <v>43</v>
      </c>
      <c r="C23" s="16" t="s">
        <v>34</v>
      </c>
      <c r="D23" s="37" t="s">
        <v>35</v>
      </c>
      <c r="E23" s="38" t="s">
        <v>35</v>
      </c>
      <c r="F23" s="39">
        <v>3.0579999999999998</v>
      </c>
      <c r="G23" s="40" t="s">
        <v>35</v>
      </c>
      <c r="H23" s="41" t="s">
        <v>35</v>
      </c>
      <c r="I23" s="40">
        <v>2.5700000000000003</v>
      </c>
      <c r="J23" s="41" t="s">
        <v>35</v>
      </c>
      <c r="K23" s="41" t="s">
        <v>35</v>
      </c>
      <c r="L23" s="40" t="s">
        <v>35</v>
      </c>
      <c r="M23" s="37" t="s">
        <v>35</v>
      </c>
      <c r="N23" s="37">
        <v>3.4359999999999999</v>
      </c>
      <c r="O23" s="37" t="s">
        <v>35</v>
      </c>
      <c r="P23" s="37" t="s">
        <v>35</v>
      </c>
      <c r="Q23" s="37">
        <v>2.625</v>
      </c>
      <c r="R23" s="37" t="s">
        <v>35</v>
      </c>
      <c r="S23" s="37" t="s">
        <v>35</v>
      </c>
      <c r="T23" s="37" t="s">
        <v>35</v>
      </c>
      <c r="U23" s="37" t="s">
        <v>35</v>
      </c>
      <c r="V23" s="37" t="s">
        <v>35</v>
      </c>
      <c r="W23" s="45">
        <v>0.37800000000000011</v>
      </c>
      <c r="X23" s="43">
        <v>12.361020274689343</v>
      </c>
      <c r="Y23" s="49" t="s">
        <v>164</v>
      </c>
    </row>
    <row r="24" spans="1:1024" ht="27.75" customHeight="1" x14ac:dyDescent="0.2">
      <c r="A24" s="15" t="s">
        <v>44</v>
      </c>
      <c r="B24" s="50" t="s">
        <v>45</v>
      </c>
      <c r="C24" s="16" t="s">
        <v>34</v>
      </c>
      <c r="D24" s="37" t="s">
        <v>35</v>
      </c>
      <c r="E24" s="38" t="s">
        <v>35</v>
      </c>
      <c r="F24" s="42" t="s">
        <v>35</v>
      </c>
      <c r="G24" s="40" t="s">
        <v>35</v>
      </c>
      <c r="H24" s="41" t="s">
        <v>35</v>
      </c>
      <c r="I24" s="40" t="s">
        <v>35</v>
      </c>
      <c r="J24" s="41" t="s">
        <v>35</v>
      </c>
      <c r="K24" s="41" t="s">
        <v>35</v>
      </c>
      <c r="L24" s="40" t="s">
        <v>35</v>
      </c>
      <c r="M24" s="37" t="s">
        <v>35</v>
      </c>
      <c r="N24" s="37" t="s">
        <v>35</v>
      </c>
      <c r="O24" s="37" t="s">
        <v>35</v>
      </c>
      <c r="P24" s="37" t="s">
        <v>35</v>
      </c>
      <c r="Q24" s="37" t="s">
        <v>35</v>
      </c>
      <c r="R24" s="37" t="s">
        <v>35</v>
      </c>
      <c r="S24" s="37" t="s">
        <v>35</v>
      </c>
      <c r="T24" s="37" t="s">
        <v>35</v>
      </c>
      <c r="U24" s="37" t="s">
        <v>35</v>
      </c>
      <c r="V24" s="37" t="s">
        <v>35</v>
      </c>
      <c r="W24" s="45" t="s">
        <v>35</v>
      </c>
      <c r="X24" s="44" t="s">
        <v>35</v>
      </c>
      <c r="Y24" s="48" t="s">
        <v>35</v>
      </c>
    </row>
    <row r="25" spans="1:1024" ht="44.25" customHeight="1" x14ac:dyDescent="0.2">
      <c r="A25" s="15" t="s">
        <v>46</v>
      </c>
      <c r="B25" s="16" t="s">
        <v>47</v>
      </c>
      <c r="C25" s="16" t="s">
        <v>34</v>
      </c>
      <c r="D25" s="37" t="s">
        <v>35</v>
      </c>
      <c r="E25" s="38" t="s">
        <v>35</v>
      </c>
      <c r="F25" s="39">
        <v>0.45600000000000002</v>
      </c>
      <c r="G25" s="40" t="s">
        <v>35</v>
      </c>
      <c r="H25" s="41" t="s">
        <v>35</v>
      </c>
      <c r="I25" s="40" t="s">
        <v>35</v>
      </c>
      <c r="J25" s="41" t="s">
        <v>35</v>
      </c>
      <c r="K25" s="41" t="s">
        <v>35</v>
      </c>
      <c r="L25" s="40" t="s">
        <v>35</v>
      </c>
      <c r="M25" s="37" t="s">
        <v>35</v>
      </c>
      <c r="N25" s="37">
        <v>0.38200000000000001</v>
      </c>
      <c r="O25" s="37" t="s">
        <v>35</v>
      </c>
      <c r="P25" s="37" t="s">
        <v>35</v>
      </c>
      <c r="Q25" s="37" t="s">
        <v>35</v>
      </c>
      <c r="R25" s="37" t="s">
        <v>35</v>
      </c>
      <c r="S25" s="37" t="s">
        <v>35</v>
      </c>
      <c r="T25" s="37" t="s">
        <v>35</v>
      </c>
      <c r="U25" s="37" t="s">
        <v>35</v>
      </c>
      <c r="V25" s="37" t="s">
        <v>35</v>
      </c>
      <c r="W25" s="45">
        <v>-7.400000000000001E-2</v>
      </c>
      <c r="X25" s="43">
        <v>-16.228070175438596</v>
      </c>
      <c r="Y25" s="49" t="s">
        <v>165</v>
      </c>
    </row>
    <row r="26" spans="1:1024" ht="25.5" x14ac:dyDescent="0.2">
      <c r="A26" s="15" t="s">
        <v>48</v>
      </c>
      <c r="B26" s="16" t="s">
        <v>5</v>
      </c>
      <c r="C26" s="16" t="s">
        <v>34</v>
      </c>
      <c r="D26" s="37" t="s">
        <v>35</v>
      </c>
      <c r="E26" s="38" t="s">
        <v>35</v>
      </c>
      <c r="F26" s="42">
        <v>38.527000000000008</v>
      </c>
      <c r="G26" s="40">
        <v>0.5</v>
      </c>
      <c r="H26" s="41" t="s">
        <v>35</v>
      </c>
      <c r="I26" s="40">
        <v>16.245000000000001</v>
      </c>
      <c r="J26" s="42">
        <v>0.39300000000000002</v>
      </c>
      <c r="K26" s="41">
        <v>474</v>
      </c>
      <c r="L26" s="40">
        <v>9</v>
      </c>
      <c r="M26" s="37" t="s">
        <v>35</v>
      </c>
      <c r="N26" s="37">
        <v>44.725000000000009</v>
      </c>
      <c r="O26" s="37">
        <v>2.73</v>
      </c>
      <c r="P26" s="37" t="s">
        <v>35</v>
      </c>
      <c r="Q26" s="37">
        <v>13.512</v>
      </c>
      <c r="R26" s="37">
        <v>2.0739999999999998</v>
      </c>
      <c r="S26" s="43">
        <v>691</v>
      </c>
      <c r="T26" s="43">
        <v>17.2</v>
      </c>
      <c r="U26" s="37" t="s">
        <v>35</v>
      </c>
      <c r="V26" s="44" t="s">
        <v>35</v>
      </c>
      <c r="W26" s="45">
        <v>6.1980000000000004</v>
      </c>
      <c r="X26" s="43">
        <v>16.087419212500322</v>
      </c>
      <c r="Y26" s="46" t="s">
        <v>163</v>
      </c>
    </row>
    <row r="27" spans="1:1024" ht="53.25" customHeight="1" x14ac:dyDescent="0.2">
      <c r="A27" s="51" t="s">
        <v>49</v>
      </c>
      <c r="B27" s="17" t="s">
        <v>50</v>
      </c>
      <c r="C27" s="17" t="s">
        <v>34</v>
      </c>
      <c r="D27" s="37" t="s">
        <v>35</v>
      </c>
      <c r="E27" s="38" t="s">
        <v>35</v>
      </c>
      <c r="F27" s="42">
        <v>13.285000000000002</v>
      </c>
      <c r="G27" s="40" t="s">
        <v>35</v>
      </c>
      <c r="H27" s="41" t="s">
        <v>35</v>
      </c>
      <c r="I27" s="40">
        <v>11.185</v>
      </c>
      <c r="J27" s="42">
        <v>0.39300000000000002</v>
      </c>
      <c r="K27" s="41" t="s">
        <v>35</v>
      </c>
      <c r="L27" s="40" t="s">
        <v>35</v>
      </c>
      <c r="M27" s="37" t="s">
        <v>35</v>
      </c>
      <c r="N27" s="37">
        <v>19.249000000000002</v>
      </c>
      <c r="O27" s="37">
        <v>2.23</v>
      </c>
      <c r="P27" s="37" t="s">
        <v>35</v>
      </c>
      <c r="Q27" s="37">
        <v>8.7850000000000001</v>
      </c>
      <c r="R27" s="37">
        <v>2.0739999999999998</v>
      </c>
      <c r="S27" s="43">
        <v>190</v>
      </c>
      <c r="T27" s="43" t="s">
        <v>35</v>
      </c>
      <c r="U27" s="37" t="s">
        <v>35</v>
      </c>
      <c r="V27" s="44" t="s">
        <v>35</v>
      </c>
      <c r="W27" s="45">
        <v>5.9640000000000004</v>
      </c>
      <c r="X27" s="43">
        <v>44.892736168611215</v>
      </c>
      <c r="Y27" s="52" t="s">
        <v>135</v>
      </c>
    </row>
    <row r="28" spans="1:1024" ht="36.75" customHeight="1" x14ac:dyDescent="0.2">
      <c r="A28" s="15" t="s">
        <v>51</v>
      </c>
      <c r="B28" s="16" t="s">
        <v>52</v>
      </c>
      <c r="C28" s="16" t="s">
        <v>34</v>
      </c>
      <c r="D28" s="37" t="s">
        <v>35</v>
      </c>
      <c r="E28" s="38" t="s">
        <v>35</v>
      </c>
      <c r="F28" s="42">
        <v>13.285000000000002</v>
      </c>
      <c r="G28" s="40" t="s">
        <v>35</v>
      </c>
      <c r="H28" s="41" t="s">
        <v>35</v>
      </c>
      <c r="I28" s="40">
        <v>11.185</v>
      </c>
      <c r="J28" s="42">
        <v>0.39300000000000002</v>
      </c>
      <c r="K28" s="41" t="s">
        <v>35</v>
      </c>
      <c r="L28" s="40" t="s">
        <v>35</v>
      </c>
      <c r="M28" s="37" t="s">
        <v>35</v>
      </c>
      <c r="N28" s="37">
        <v>19.249000000000002</v>
      </c>
      <c r="O28" s="37">
        <v>2.23</v>
      </c>
      <c r="P28" s="37" t="s">
        <v>35</v>
      </c>
      <c r="Q28" s="37">
        <v>8.7850000000000001</v>
      </c>
      <c r="R28" s="37">
        <v>2.0739999999999998</v>
      </c>
      <c r="S28" s="43">
        <v>190</v>
      </c>
      <c r="T28" s="43" t="s">
        <v>35</v>
      </c>
      <c r="U28" s="37" t="s">
        <v>35</v>
      </c>
      <c r="V28" s="44" t="s">
        <v>35</v>
      </c>
      <c r="W28" s="45">
        <v>5.9640000000000004</v>
      </c>
      <c r="X28" s="43">
        <v>44.892736168611215</v>
      </c>
      <c r="Y28" s="52" t="s">
        <v>135</v>
      </c>
    </row>
    <row r="29" spans="1:1024" ht="31.5" customHeight="1" x14ac:dyDescent="0.2">
      <c r="A29" s="15" t="s">
        <v>53</v>
      </c>
      <c r="B29" s="53" t="s">
        <v>54</v>
      </c>
      <c r="C29" s="16" t="s">
        <v>34</v>
      </c>
      <c r="D29" s="37" t="s">
        <v>35</v>
      </c>
      <c r="E29" s="38" t="s">
        <v>35</v>
      </c>
      <c r="F29" s="42">
        <v>12.465000000000002</v>
      </c>
      <c r="G29" s="40" t="s">
        <v>35</v>
      </c>
      <c r="H29" s="41" t="s">
        <v>35</v>
      </c>
      <c r="I29" s="40">
        <v>10.665000000000001</v>
      </c>
      <c r="J29" s="42">
        <v>0.30399999999999999</v>
      </c>
      <c r="K29" s="41" t="s">
        <v>35</v>
      </c>
      <c r="L29" s="40" t="s">
        <v>35</v>
      </c>
      <c r="M29" s="37" t="s">
        <v>35</v>
      </c>
      <c r="N29" s="37">
        <v>11.859</v>
      </c>
      <c r="O29" s="37">
        <v>0.16</v>
      </c>
      <c r="P29" s="37" t="s">
        <v>35</v>
      </c>
      <c r="Q29" s="37">
        <v>6.6849999999999996</v>
      </c>
      <c r="R29" s="37">
        <v>0.14899999999999999</v>
      </c>
      <c r="S29" s="43">
        <v>179</v>
      </c>
      <c r="T29" s="43" t="s">
        <v>35</v>
      </c>
      <c r="U29" s="37" t="s">
        <v>35</v>
      </c>
      <c r="V29" s="44" t="s">
        <v>35</v>
      </c>
      <c r="W29" s="45">
        <v>-0.60600000000000165</v>
      </c>
      <c r="X29" s="43" t="s">
        <v>35</v>
      </c>
      <c r="Y29" s="54" t="s">
        <v>35</v>
      </c>
    </row>
    <row r="30" spans="1:1024" ht="51" x14ac:dyDescent="0.2">
      <c r="A30" s="55" t="s">
        <v>53</v>
      </c>
      <c r="B30" s="56" t="s">
        <v>126</v>
      </c>
      <c r="C30" s="17" t="s">
        <v>127</v>
      </c>
      <c r="D30" s="37" t="s">
        <v>35</v>
      </c>
      <c r="E30" s="38" t="s">
        <v>35</v>
      </c>
      <c r="F30" s="42">
        <v>12.465000000000002</v>
      </c>
      <c r="G30" s="40" t="s">
        <v>35</v>
      </c>
      <c r="H30" s="41" t="s">
        <v>35</v>
      </c>
      <c r="I30" s="40">
        <v>10.665000000000001</v>
      </c>
      <c r="J30" s="42">
        <v>0.30399999999999999</v>
      </c>
      <c r="K30" s="41" t="s">
        <v>35</v>
      </c>
      <c r="L30" s="40" t="s">
        <v>35</v>
      </c>
      <c r="M30" s="37" t="s">
        <v>35</v>
      </c>
      <c r="N30" s="37">
        <v>11.859</v>
      </c>
      <c r="O30" s="37">
        <v>0.16</v>
      </c>
      <c r="P30" s="37" t="s">
        <v>35</v>
      </c>
      <c r="Q30" s="37">
        <v>6.6849999999999996</v>
      </c>
      <c r="R30" s="37">
        <v>0.14899999999999999</v>
      </c>
      <c r="S30" s="43">
        <v>179</v>
      </c>
      <c r="T30" s="43" t="s">
        <v>35</v>
      </c>
      <c r="U30" s="37" t="s">
        <v>35</v>
      </c>
      <c r="V30" s="44" t="s">
        <v>35</v>
      </c>
      <c r="W30" s="45">
        <v>-0.60600000000000165</v>
      </c>
      <c r="X30" s="43">
        <v>-4.8616125150421308</v>
      </c>
      <c r="Y30" s="52" t="s">
        <v>135</v>
      </c>
    </row>
    <row r="31" spans="1:1024" ht="39" customHeight="1" x14ac:dyDescent="0.2">
      <c r="A31" s="15" t="s">
        <v>55</v>
      </c>
      <c r="B31" s="53" t="s">
        <v>56</v>
      </c>
      <c r="C31" s="16" t="s">
        <v>127</v>
      </c>
      <c r="D31" s="37" t="s">
        <v>35</v>
      </c>
      <c r="E31" s="38" t="s">
        <v>35</v>
      </c>
      <c r="F31" s="42">
        <v>0.82000000000000006</v>
      </c>
      <c r="G31" s="40" t="s">
        <v>35</v>
      </c>
      <c r="H31" s="41" t="s">
        <v>35</v>
      </c>
      <c r="I31" s="40">
        <v>0.52</v>
      </c>
      <c r="J31" s="42">
        <v>8.8999999999999996E-2</v>
      </c>
      <c r="K31" s="41" t="s">
        <v>35</v>
      </c>
      <c r="L31" s="40" t="s">
        <v>35</v>
      </c>
      <c r="M31" s="37" t="s">
        <v>35</v>
      </c>
      <c r="N31" s="37">
        <v>3.0579999999999998</v>
      </c>
      <c r="O31" s="37">
        <v>0.81</v>
      </c>
      <c r="P31" s="37" t="s">
        <v>35</v>
      </c>
      <c r="Q31" s="37">
        <v>1.3580000000000001</v>
      </c>
      <c r="R31" s="37">
        <v>0.753</v>
      </c>
      <c r="S31" s="43">
        <v>11</v>
      </c>
      <c r="T31" s="43" t="s">
        <v>35</v>
      </c>
      <c r="U31" s="37" t="s">
        <v>35</v>
      </c>
      <c r="V31" s="44" t="s">
        <v>35</v>
      </c>
      <c r="W31" s="45">
        <v>2.2379999999999995</v>
      </c>
      <c r="X31" s="43">
        <v>272.92682926829264</v>
      </c>
      <c r="Y31" s="52" t="s">
        <v>135</v>
      </c>
    </row>
    <row r="32" spans="1:1024" ht="51" x14ac:dyDescent="0.2">
      <c r="A32" s="15" t="s">
        <v>57</v>
      </c>
      <c r="B32" s="16" t="s">
        <v>58</v>
      </c>
      <c r="C32" s="16" t="s">
        <v>34</v>
      </c>
      <c r="D32" s="37" t="s">
        <v>35</v>
      </c>
      <c r="E32" s="38" t="s">
        <v>35</v>
      </c>
      <c r="F32" s="42" t="s">
        <v>35</v>
      </c>
      <c r="G32" s="40" t="s">
        <v>35</v>
      </c>
      <c r="H32" s="41" t="s">
        <v>35</v>
      </c>
      <c r="I32" s="40" t="s">
        <v>35</v>
      </c>
      <c r="J32" s="41" t="s">
        <v>35</v>
      </c>
      <c r="K32" s="41" t="s">
        <v>35</v>
      </c>
      <c r="L32" s="40" t="s">
        <v>35</v>
      </c>
      <c r="M32" s="37" t="s">
        <v>35</v>
      </c>
      <c r="N32" s="37">
        <v>4.3320000000000007</v>
      </c>
      <c r="O32" s="37">
        <v>1.26</v>
      </c>
      <c r="P32" s="37" t="s">
        <v>35</v>
      </c>
      <c r="Q32" s="37">
        <v>0.74199999999999999</v>
      </c>
      <c r="R32" s="37">
        <v>1.1719999999999999</v>
      </c>
      <c r="S32" s="43" t="s">
        <v>35</v>
      </c>
      <c r="T32" s="43" t="s">
        <v>35</v>
      </c>
      <c r="U32" s="37" t="s">
        <v>35</v>
      </c>
      <c r="V32" s="44" t="s">
        <v>35</v>
      </c>
      <c r="W32" s="45">
        <v>4.3320000000000007</v>
      </c>
      <c r="X32" s="44" t="s">
        <v>35</v>
      </c>
      <c r="Y32" s="52" t="s">
        <v>135</v>
      </c>
    </row>
    <row r="33" spans="1:25" ht="24.75" customHeight="1" x14ac:dyDescent="0.2">
      <c r="A33" s="15" t="s">
        <v>59</v>
      </c>
      <c r="B33" s="16" t="s">
        <v>60</v>
      </c>
      <c r="C33" s="16" t="s">
        <v>34</v>
      </c>
      <c r="D33" s="37" t="s">
        <v>35</v>
      </c>
      <c r="E33" s="38" t="s">
        <v>35</v>
      </c>
      <c r="F33" s="42" t="s">
        <v>35</v>
      </c>
      <c r="G33" s="40" t="s">
        <v>35</v>
      </c>
      <c r="H33" s="41" t="s">
        <v>35</v>
      </c>
      <c r="I33" s="40" t="s">
        <v>35</v>
      </c>
      <c r="J33" s="41" t="s">
        <v>35</v>
      </c>
      <c r="K33" s="41" t="s">
        <v>35</v>
      </c>
      <c r="L33" s="40" t="s">
        <v>35</v>
      </c>
      <c r="M33" s="37" t="s">
        <v>35</v>
      </c>
      <c r="N33" s="37" t="s">
        <v>35</v>
      </c>
      <c r="O33" s="37" t="s">
        <v>35</v>
      </c>
      <c r="P33" s="37" t="s">
        <v>35</v>
      </c>
      <c r="Q33" s="37" t="s">
        <v>35</v>
      </c>
      <c r="R33" s="37" t="s">
        <v>35</v>
      </c>
      <c r="S33" s="43" t="s">
        <v>35</v>
      </c>
      <c r="T33" s="43" t="s">
        <v>35</v>
      </c>
      <c r="U33" s="37" t="s">
        <v>35</v>
      </c>
      <c r="V33" s="44" t="s">
        <v>35</v>
      </c>
      <c r="W33" s="45" t="s">
        <v>35</v>
      </c>
      <c r="X33" s="44" t="s">
        <v>35</v>
      </c>
      <c r="Y33" s="48" t="s">
        <v>35</v>
      </c>
    </row>
    <row r="34" spans="1:25" ht="40.5" customHeight="1" x14ac:dyDescent="0.2">
      <c r="A34" s="15" t="s">
        <v>61</v>
      </c>
      <c r="B34" s="16" t="s">
        <v>62</v>
      </c>
      <c r="C34" s="16" t="s">
        <v>34</v>
      </c>
      <c r="D34" s="37" t="s">
        <v>35</v>
      </c>
      <c r="E34" s="38" t="s">
        <v>35</v>
      </c>
      <c r="F34" s="42" t="s">
        <v>35</v>
      </c>
      <c r="G34" s="40" t="s">
        <v>35</v>
      </c>
      <c r="H34" s="41" t="s">
        <v>35</v>
      </c>
      <c r="I34" s="40" t="s">
        <v>35</v>
      </c>
      <c r="J34" s="41" t="s">
        <v>35</v>
      </c>
      <c r="K34" s="41" t="s">
        <v>35</v>
      </c>
      <c r="L34" s="40" t="s">
        <v>35</v>
      </c>
      <c r="M34" s="37" t="s">
        <v>35</v>
      </c>
      <c r="N34" s="37" t="s">
        <v>35</v>
      </c>
      <c r="O34" s="37" t="s">
        <v>35</v>
      </c>
      <c r="P34" s="37" t="s">
        <v>35</v>
      </c>
      <c r="Q34" s="37" t="s">
        <v>35</v>
      </c>
      <c r="R34" s="37" t="s">
        <v>35</v>
      </c>
      <c r="S34" s="43" t="s">
        <v>35</v>
      </c>
      <c r="T34" s="43" t="s">
        <v>35</v>
      </c>
      <c r="U34" s="37" t="s">
        <v>35</v>
      </c>
      <c r="V34" s="44" t="s">
        <v>35</v>
      </c>
      <c r="W34" s="45" t="s">
        <v>35</v>
      </c>
      <c r="X34" s="44" t="s">
        <v>35</v>
      </c>
      <c r="Y34" s="48" t="s">
        <v>35</v>
      </c>
    </row>
    <row r="35" spans="1:25" ht="36" customHeight="1" x14ac:dyDescent="0.2">
      <c r="A35" s="15" t="s">
        <v>63</v>
      </c>
      <c r="B35" s="16" t="s">
        <v>64</v>
      </c>
      <c r="C35" s="16" t="s">
        <v>34</v>
      </c>
      <c r="D35" s="37" t="s">
        <v>35</v>
      </c>
      <c r="E35" s="38" t="s">
        <v>35</v>
      </c>
      <c r="F35" s="42" t="s">
        <v>35</v>
      </c>
      <c r="G35" s="40" t="s">
        <v>35</v>
      </c>
      <c r="H35" s="41" t="s">
        <v>35</v>
      </c>
      <c r="I35" s="40" t="s">
        <v>35</v>
      </c>
      <c r="J35" s="41" t="s">
        <v>35</v>
      </c>
      <c r="K35" s="41" t="s">
        <v>35</v>
      </c>
      <c r="L35" s="40" t="s">
        <v>35</v>
      </c>
      <c r="M35" s="37" t="s">
        <v>35</v>
      </c>
      <c r="N35" s="37" t="s">
        <v>35</v>
      </c>
      <c r="O35" s="37" t="s">
        <v>35</v>
      </c>
      <c r="P35" s="37" t="s">
        <v>35</v>
      </c>
      <c r="Q35" s="37" t="s">
        <v>35</v>
      </c>
      <c r="R35" s="37" t="s">
        <v>35</v>
      </c>
      <c r="S35" s="43" t="s">
        <v>35</v>
      </c>
      <c r="T35" s="43" t="s">
        <v>35</v>
      </c>
      <c r="U35" s="37" t="s">
        <v>35</v>
      </c>
      <c r="V35" s="44" t="s">
        <v>35</v>
      </c>
      <c r="W35" s="45" t="s">
        <v>35</v>
      </c>
      <c r="X35" s="44" t="s">
        <v>35</v>
      </c>
      <c r="Y35" s="48" t="s">
        <v>35</v>
      </c>
    </row>
    <row r="36" spans="1:25" ht="24.75" customHeight="1" x14ac:dyDescent="0.2">
      <c r="A36" s="15" t="s">
        <v>65</v>
      </c>
      <c r="B36" s="16" t="s">
        <v>66</v>
      </c>
      <c r="C36" s="16" t="s">
        <v>34</v>
      </c>
      <c r="D36" s="37" t="s">
        <v>35</v>
      </c>
      <c r="E36" s="38" t="s">
        <v>35</v>
      </c>
      <c r="F36" s="42" t="s">
        <v>35</v>
      </c>
      <c r="G36" s="40" t="s">
        <v>35</v>
      </c>
      <c r="H36" s="41" t="s">
        <v>35</v>
      </c>
      <c r="I36" s="40" t="s">
        <v>35</v>
      </c>
      <c r="J36" s="41" t="s">
        <v>35</v>
      </c>
      <c r="K36" s="41" t="s">
        <v>35</v>
      </c>
      <c r="L36" s="40" t="s">
        <v>35</v>
      </c>
      <c r="M36" s="37" t="s">
        <v>35</v>
      </c>
      <c r="N36" s="37" t="s">
        <v>35</v>
      </c>
      <c r="O36" s="37" t="s">
        <v>35</v>
      </c>
      <c r="P36" s="37" t="s">
        <v>35</v>
      </c>
      <c r="Q36" s="37" t="s">
        <v>35</v>
      </c>
      <c r="R36" s="37" t="s">
        <v>35</v>
      </c>
      <c r="S36" s="43" t="s">
        <v>35</v>
      </c>
      <c r="T36" s="43" t="s">
        <v>35</v>
      </c>
      <c r="U36" s="37" t="s">
        <v>35</v>
      </c>
      <c r="V36" s="44" t="s">
        <v>35</v>
      </c>
      <c r="W36" s="45" t="s">
        <v>35</v>
      </c>
      <c r="X36" s="44" t="s">
        <v>35</v>
      </c>
      <c r="Y36" s="48" t="s">
        <v>35</v>
      </c>
    </row>
    <row r="37" spans="1:25" ht="27" customHeight="1" x14ac:dyDescent="0.2">
      <c r="A37" s="15" t="s">
        <v>67</v>
      </c>
      <c r="B37" s="16" t="s">
        <v>68</v>
      </c>
      <c r="C37" s="16" t="s">
        <v>34</v>
      </c>
      <c r="D37" s="37" t="s">
        <v>35</v>
      </c>
      <c r="E37" s="38" t="s">
        <v>35</v>
      </c>
      <c r="F37" s="42" t="s">
        <v>35</v>
      </c>
      <c r="G37" s="40" t="s">
        <v>35</v>
      </c>
      <c r="H37" s="41" t="s">
        <v>35</v>
      </c>
      <c r="I37" s="40" t="s">
        <v>35</v>
      </c>
      <c r="J37" s="41" t="s">
        <v>35</v>
      </c>
      <c r="K37" s="41" t="s">
        <v>35</v>
      </c>
      <c r="L37" s="40" t="s">
        <v>35</v>
      </c>
      <c r="M37" s="37" t="s">
        <v>35</v>
      </c>
      <c r="N37" s="37" t="s">
        <v>35</v>
      </c>
      <c r="O37" s="37" t="s">
        <v>35</v>
      </c>
      <c r="P37" s="37" t="s">
        <v>35</v>
      </c>
      <c r="Q37" s="37" t="s">
        <v>35</v>
      </c>
      <c r="R37" s="37" t="s">
        <v>35</v>
      </c>
      <c r="S37" s="43" t="s">
        <v>35</v>
      </c>
      <c r="T37" s="43" t="s">
        <v>35</v>
      </c>
      <c r="U37" s="37" t="s">
        <v>35</v>
      </c>
      <c r="V37" s="44" t="s">
        <v>35</v>
      </c>
      <c r="W37" s="45" t="s">
        <v>35</v>
      </c>
      <c r="X37" s="44" t="s">
        <v>35</v>
      </c>
      <c r="Y37" s="48" t="s">
        <v>35</v>
      </c>
    </row>
    <row r="38" spans="1:25" ht="52.5" customHeight="1" x14ac:dyDescent="0.2">
      <c r="A38" s="15" t="s">
        <v>67</v>
      </c>
      <c r="B38" s="16" t="s">
        <v>131</v>
      </c>
      <c r="C38" s="16" t="s">
        <v>34</v>
      </c>
      <c r="D38" s="37" t="s">
        <v>35</v>
      </c>
      <c r="E38" s="38" t="s">
        <v>35</v>
      </c>
      <c r="F38" s="42" t="s">
        <v>35</v>
      </c>
      <c r="G38" s="40" t="s">
        <v>35</v>
      </c>
      <c r="H38" s="41" t="s">
        <v>35</v>
      </c>
      <c r="I38" s="40" t="s">
        <v>35</v>
      </c>
      <c r="J38" s="41" t="s">
        <v>35</v>
      </c>
      <c r="K38" s="41" t="s">
        <v>35</v>
      </c>
      <c r="L38" s="40" t="s">
        <v>35</v>
      </c>
      <c r="M38" s="37" t="s">
        <v>35</v>
      </c>
      <c r="N38" s="37" t="s">
        <v>35</v>
      </c>
      <c r="O38" s="37" t="s">
        <v>35</v>
      </c>
      <c r="P38" s="37" t="s">
        <v>35</v>
      </c>
      <c r="Q38" s="37" t="s">
        <v>35</v>
      </c>
      <c r="R38" s="37" t="s">
        <v>35</v>
      </c>
      <c r="S38" s="43" t="s">
        <v>35</v>
      </c>
      <c r="T38" s="43" t="s">
        <v>35</v>
      </c>
      <c r="U38" s="37" t="s">
        <v>35</v>
      </c>
      <c r="V38" s="44" t="s">
        <v>35</v>
      </c>
      <c r="W38" s="45" t="s">
        <v>35</v>
      </c>
      <c r="X38" s="44" t="s">
        <v>35</v>
      </c>
      <c r="Y38" s="48" t="s">
        <v>35</v>
      </c>
    </row>
    <row r="39" spans="1:25" ht="54.75" customHeight="1" x14ac:dyDescent="0.2">
      <c r="A39" s="15" t="s">
        <v>67</v>
      </c>
      <c r="B39" s="16" t="s">
        <v>69</v>
      </c>
      <c r="C39" s="16" t="s">
        <v>34</v>
      </c>
      <c r="D39" s="37" t="s">
        <v>35</v>
      </c>
      <c r="E39" s="38" t="s">
        <v>35</v>
      </c>
      <c r="F39" s="42" t="s">
        <v>35</v>
      </c>
      <c r="G39" s="40" t="s">
        <v>35</v>
      </c>
      <c r="H39" s="41" t="s">
        <v>35</v>
      </c>
      <c r="I39" s="40" t="s">
        <v>35</v>
      </c>
      <c r="J39" s="41" t="s">
        <v>35</v>
      </c>
      <c r="K39" s="41" t="s">
        <v>35</v>
      </c>
      <c r="L39" s="40" t="s">
        <v>35</v>
      </c>
      <c r="M39" s="37" t="s">
        <v>35</v>
      </c>
      <c r="N39" s="37" t="s">
        <v>35</v>
      </c>
      <c r="O39" s="37" t="s">
        <v>35</v>
      </c>
      <c r="P39" s="37" t="s">
        <v>35</v>
      </c>
      <c r="Q39" s="37" t="s">
        <v>35</v>
      </c>
      <c r="R39" s="37" t="s">
        <v>35</v>
      </c>
      <c r="S39" s="43" t="s">
        <v>35</v>
      </c>
      <c r="T39" s="43" t="s">
        <v>35</v>
      </c>
      <c r="U39" s="37" t="s">
        <v>35</v>
      </c>
      <c r="V39" s="44" t="s">
        <v>35</v>
      </c>
      <c r="W39" s="45" t="s">
        <v>35</v>
      </c>
      <c r="X39" s="44" t="s">
        <v>35</v>
      </c>
      <c r="Y39" s="48" t="s">
        <v>35</v>
      </c>
    </row>
    <row r="40" spans="1:25" ht="42.75" customHeight="1" x14ac:dyDescent="0.2">
      <c r="A40" s="15" t="s">
        <v>67</v>
      </c>
      <c r="B40" s="50" t="s">
        <v>70</v>
      </c>
      <c r="C40" s="16" t="s">
        <v>34</v>
      </c>
      <c r="D40" s="37" t="s">
        <v>35</v>
      </c>
      <c r="E40" s="38" t="s">
        <v>35</v>
      </c>
      <c r="F40" s="42" t="s">
        <v>35</v>
      </c>
      <c r="G40" s="40" t="s">
        <v>35</v>
      </c>
      <c r="H40" s="41" t="s">
        <v>35</v>
      </c>
      <c r="I40" s="40" t="s">
        <v>35</v>
      </c>
      <c r="J40" s="41" t="s">
        <v>35</v>
      </c>
      <c r="K40" s="41" t="s">
        <v>35</v>
      </c>
      <c r="L40" s="40" t="s">
        <v>35</v>
      </c>
      <c r="M40" s="37" t="s">
        <v>35</v>
      </c>
      <c r="N40" s="37" t="s">
        <v>35</v>
      </c>
      <c r="O40" s="37" t="s">
        <v>35</v>
      </c>
      <c r="P40" s="37" t="s">
        <v>35</v>
      </c>
      <c r="Q40" s="37" t="s">
        <v>35</v>
      </c>
      <c r="R40" s="37" t="s">
        <v>35</v>
      </c>
      <c r="S40" s="43" t="s">
        <v>35</v>
      </c>
      <c r="T40" s="43" t="s">
        <v>35</v>
      </c>
      <c r="U40" s="37" t="s">
        <v>35</v>
      </c>
      <c r="V40" s="44" t="s">
        <v>35</v>
      </c>
      <c r="W40" s="45" t="s">
        <v>35</v>
      </c>
      <c r="X40" s="44" t="s">
        <v>35</v>
      </c>
      <c r="Y40" s="48" t="s">
        <v>35</v>
      </c>
    </row>
    <row r="41" spans="1:25" ht="25.5" x14ac:dyDescent="0.2">
      <c r="A41" s="15" t="s">
        <v>71</v>
      </c>
      <c r="B41" s="16" t="s">
        <v>68</v>
      </c>
      <c r="C41" s="16" t="s">
        <v>34</v>
      </c>
      <c r="D41" s="37" t="s">
        <v>35</v>
      </c>
      <c r="E41" s="38" t="s">
        <v>35</v>
      </c>
      <c r="F41" s="42" t="s">
        <v>35</v>
      </c>
      <c r="G41" s="40" t="s">
        <v>35</v>
      </c>
      <c r="H41" s="41" t="s">
        <v>35</v>
      </c>
      <c r="I41" s="40" t="s">
        <v>35</v>
      </c>
      <c r="J41" s="41" t="s">
        <v>35</v>
      </c>
      <c r="K41" s="41" t="s">
        <v>35</v>
      </c>
      <c r="L41" s="40" t="s">
        <v>35</v>
      </c>
      <c r="M41" s="37" t="s">
        <v>35</v>
      </c>
      <c r="N41" s="37" t="s">
        <v>35</v>
      </c>
      <c r="O41" s="37" t="s">
        <v>35</v>
      </c>
      <c r="P41" s="37" t="s">
        <v>35</v>
      </c>
      <c r="Q41" s="37" t="s">
        <v>35</v>
      </c>
      <c r="R41" s="37" t="s">
        <v>35</v>
      </c>
      <c r="S41" s="43" t="s">
        <v>35</v>
      </c>
      <c r="T41" s="43" t="s">
        <v>35</v>
      </c>
      <c r="U41" s="37" t="s">
        <v>35</v>
      </c>
      <c r="V41" s="44" t="s">
        <v>35</v>
      </c>
      <c r="W41" s="45" t="s">
        <v>35</v>
      </c>
      <c r="X41" s="44" t="s">
        <v>35</v>
      </c>
      <c r="Y41" s="48" t="s">
        <v>35</v>
      </c>
    </row>
    <row r="42" spans="1:25" ht="43.5" customHeight="1" x14ac:dyDescent="0.2">
      <c r="A42" s="15" t="s">
        <v>71</v>
      </c>
      <c r="B42" s="50" t="s">
        <v>132</v>
      </c>
      <c r="C42" s="16" t="s">
        <v>34</v>
      </c>
      <c r="D42" s="37" t="s">
        <v>35</v>
      </c>
      <c r="E42" s="38" t="s">
        <v>35</v>
      </c>
      <c r="F42" s="42" t="s">
        <v>35</v>
      </c>
      <c r="G42" s="40" t="s">
        <v>35</v>
      </c>
      <c r="H42" s="41" t="s">
        <v>35</v>
      </c>
      <c r="I42" s="40" t="s">
        <v>35</v>
      </c>
      <c r="J42" s="41" t="s">
        <v>35</v>
      </c>
      <c r="K42" s="41" t="s">
        <v>35</v>
      </c>
      <c r="L42" s="40" t="s">
        <v>35</v>
      </c>
      <c r="M42" s="37" t="s">
        <v>35</v>
      </c>
      <c r="N42" s="37" t="s">
        <v>35</v>
      </c>
      <c r="O42" s="37" t="s">
        <v>35</v>
      </c>
      <c r="P42" s="37" t="s">
        <v>35</v>
      </c>
      <c r="Q42" s="37" t="s">
        <v>35</v>
      </c>
      <c r="R42" s="37" t="s">
        <v>35</v>
      </c>
      <c r="S42" s="43" t="s">
        <v>35</v>
      </c>
      <c r="T42" s="43" t="s">
        <v>35</v>
      </c>
      <c r="U42" s="37" t="s">
        <v>35</v>
      </c>
      <c r="V42" s="44" t="s">
        <v>35</v>
      </c>
      <c r="W42" s="45" t="s">
        <v>35</v>
      </c>
      <c r="X42" s="44" t="s">
        <v>35</v>
      </c>
      <c r="Y42" s="48" t="s">
        <v>35</v>
      </c>
    </row>
    <row r="43" spans="1:25" ht="51" customHeight="1" x14ac:dyDescent="0.2">
      <c r="A43" s="15" t="s">
        <v>71</v>
      </c>
      <c r="B43" s="16" t="s">
        <v>69</v>
      </c>
      <c r="C43" s="16" t="s">
        <v>34</v>
      </c>
      <c r="D43" s="37" t="s">
        <v>35</v>
      </c>
      <c r="E43" s="38" t="s">
        <v>35</v>
      </c>
      <c r="F43" s="42" t="s">
        <v>35</v>
      </c>
      <c r="G43" s="40" t="s">
        <v>35</v>
      </c>
      <c r="H43" s="41" t="s">
        <v>35</v>
      </c>
      <c r="I43" s="40" t="s">
        <v>35</v>
      </c>
      <c r="J43" s="41" t="s">
        <v>35</v>
      </c>
      <c r="K43" s="41" t="s">
        <v>35</v>
      </c>
      <c r="L43" s="40" t="s">
        <v>35</v>
      </c>
      <c r="M43" s="37" t="s">
        <v>35</v>
      </c>
      <c r="N43" s="37" t="s">
        <v>35</v>
      </c>
      <c r="O43" s="37" t="s">
        <v>35</v>
      </c>
      <c r="P43" s="37" t="s">
        <v>35</v>
      </c>
      <c r="Q43" s="37" t="s">
        <v>35</v>
      </c>
      <c r="R43" s="37" t="s">
        <v>35</v>
      </c>
      <c r="S43" s="43" t="s">
        <v>35</v>
      </c>
      <c r="T43" s="43" t="s">
        <v>35</v>
      </c>
      <c r="U43" s="37" t="s">
        <v>35</v>
      </c>
      <c r="V43" s="44" t="s">
        <v>35</v>
      </c>
      <c r="W43" s="45" t="s">
        <v>35</v>
      </c>
      <c r="X43" s="44" t="s">
        <v>35</v>
      </c>
      <c r="Y43" s="48" t="s">
        <v>35</v>
      </c>
    </row>
    <row r="44" spans="1:25" ht="54.75" customHeight="1" x14ac:dyDescent="0.2">
      <c r="A44" s="15" t="s">
        <v>71</v>
      </c>
      <c r="B44" s="53" t="s">
        <v>72</v>
      </c>
      <c r="C44" s="16" t="s">
        <v>34</v>
      </c>
      <c r="D44" s="37" t="s">
        <v>35</v>
      </c>
      <c r="E44" s="38" t="s">
        <v>35</v>
      </c>
      <c r="F44" s="42" t="s">
        <v>35</v>
      </c>
      <c r="G44" s="40" t="s">
        <v>35</v>
      </c>
      <c r="H44" s="41" t="s">
        <v>35</v>
      </c>
      <c r="I44" s="40" t="s">
        <v>35</v>
      </c>
      <c r="J44" s="41" t="s">
        <v>35</v>
      </c>
      <c r="K44" s="41" t="s">
        <v>35</v>
      </c>
      <c r="L44" s="40" t="s">
        <v>35</v>
      </c>
      <c r="M44" s="37" t="s">
        <v>35</v>
      </c>
      <c r="N44" s="37" t="s">
        <v>35</v>
      </c>
      <c r="O44" s="37" t="s">
        <v>35</v>
      </c>
      <c r="P44" s="37" t="s">
        <v>35</v>
      </c>
      <c r="Q44" s="37" t="s">
        <v>35</v>
      </c>
      <c r="R44" s="37" t="s">
        <v>35</v>
      </c>
      <c r="S44" s="43" t="s">
        <v>35</v>
      </c>
      <c r="T44" s="43" t="s">
        <v>35</v>
      </c>
      <c r="U44" s="37" t="s">
        <v>35</v>
      </c>
      <c r="V44" s="44" t="s">
        <v>35</v>
      </c>
      <c r="W44" s="45" t="s">
        <v>35</v>
      </c>
      <c r="X44" s="44" t="s">
        <v>35</v>
      </c>
      <c r="Y44" s="48" t="s">
        <v>35</v>
      </c>
    </row>
    <row r="45" spans="1:25" ht="63.75" x14ac:dyDescent="0.2">
      <c r="A45" s="15" t="s">
        <v>73</v>
      </c>
      <c r="B45" s="50" t="s">
        <v>74</v>
      </c>
      <c r="C45" s="16" t="s">
        <v>34</v>
      </c>
      <c r="D45" s="37" t="s">
        <v>35</v>
      </c>
      <c r="E45" s="38" t="s">
        <v>35</v>
      </c>
      <c r="F45" s="42" t="s">
        <v>35</v>
      </c>
      <c r="G45" s="40" t="s">
        <v>35</v>
      </c>
      <c r="H45" s="41" t="s">
        <v>35</v>
      </c>
      <c r="I45" s="40" t="s">
        <v>35</v>
      </c>
      <c r="J45" s="41" t="s">
        <v>35</v>
      </c>
      <c r="K45" s="41" t="s">
        <v>35</v>
      </c>
      <c r="L45" s="40" t="s">
        <v>35</v>
      </c>
      <c r="M45" s="37" t="s">
        <v>35</v>
      </c>
      <c r="N45" s="37" t="s">
        <v>35</v>
      </c>
      <c r="O45" s="37" t="s">
        <v>35</v>
      </c>
      <c r="P45" s="37" t="s">
        <v>35</v>
      </c>
      <c r="Q45" s="37" t="s">
        <v>35</v>
      </c>
      <c r="R45" s="37" t="s">
        <v>35</v>
      </c>
      <c r="S45" s="43" t="s">
        <v>35</v>
      </c>
      <c r="T45" s="43" t="s">
        <v>35</v>
      </c>
      <c r="U45" s="37" t="s">
        <v>35</v>
      </c>
      <c r="V45" s="44" t="s">
        <v>35</v>
      </c>
      <c r="W45" s="45" t="s">
        <v>35</v>
      </c>
      <c r="X45" s="44" t="s">
        <v>35</v>
      </c>
      <c r="Y45" s="48" t="s">
        <v>35</v>
      </c>
    </row>
    <row r="46" spans="1:25" ht="33" customHeight="1" x14ac:dyDescent="0.2">
      <c r="A46" s="15" t="s">
        <v>75</v>
      </c>
      <c r="B46" s="53" t="s">
        <v>76</v>
      </c>
      <c r="C46" s="16" t="s">
        <v>34</v>
      </c>
      <c r="D46" s="37" t="s">
        <v>35</v>
      </c>
      <c r="E46" s="38" t="s">
        <v>35</v>
      </c>
      <c r="F46" s="42" t="s">
        <v>35</v>
      </c>
      <c r="G46" s="40" t="s">
        <v>35</v>
      </c>
      <c r="H46" s="41" t="s">
        <v>35</v>
      </c>
      <c r="I46" s="40" t="s">
        <v>35</v>
      </c>
      <c r="J46" s="41" t="s">
        <v>35</v>
      </c>
      <c r="K46" s="41" t="s">
        <v>35</v>
      </c>
      <c r="L46" s="40" t="s">
        <v>35</v>
      </c>
      <c r="M46" s="37" t="s">
        <v>35</v>
      </c>
      <c r="N46" s="37" t="s">
        <v>35</v>
      </c>
      <c r="O46" s="37" t="s">
        <v>35</v>
      </c>
      <c r="P46" s="37" t="s">
        <v>35</v>
      </c>
      <c r="Q46" s="37" t="s">
        <v>35</v>
      </c>
      <c r="R46" s="37" t="s">
        <v>35</v>
      </c>
      <c r="S46" s="43" t="s">
        <v>35</v>
      </c>
      <c r="T46" s="43" t="s">
        <v>35</v>
      </c>
      <c r="U46" s="37" t="s">
        <v>35</v>
      </c>
      <c r="V46" s="44" t="s">
        <v>35</v>
      </c>
      <c r="W46" s="45" t="s">
        <v>35</v>
      </c>
      <c r="X46" s="44" t="s">
        <v>35</v>
      </c>
      <c r="Y46" s="48" t="s">
        <v>35</v>
      </c>
    </row>
    <row r="47" spans="1:25" ht="37.5" customHeight="1" x14ac:dyDescent="0.2">
      <c r="A47" s="15" t="s">
        <v>77</v>
      </c>
      <c r="B47" s="50" t="s">
        <v>133</v>
      </c>
      <c r="C47" s="16" t="s">
        <v>34</v>
      </c>
      <c r="D47" s="37" t="s">
        <v>35</v>
      </c>
      <c r="E47" s="38" t="s">
        <v>35</v>
      </c>
      <c r="F47" s="42" t="s">
        <v>35</v>
      </c>
      <c r="G47" s="38" t="s">
        <v>35</v>
      </c>
      <c r="H47" s="41" t="s">
        <v>35</v>
      </c>
      <c r="I47" s="40" t="s">
        <v>35</v>
      </c>
      <c r="J47" s="41" t="s">
        <v>35</v>
      </c>
      <c r="K47" s="41" t="s">
        <v>35</v>
      </c>
      <c r="L47" s="40" t="s">
        <v>35</v>
      </c>
      <c r="M47" s="37" t="s">
        <v>35</v>
      </c>
      <c r="N47" s="37" t="s">
        <v>35</v>
      </c>
      <c r="O47" s="37" t="s">
        <v>35</v>
      </c>
      <c r="P47" s="37" t="s">
        <v>35</v>
      </c>
      <c r="Q47" s="37" t="s">
        <v>35</v>
      </c>
      <c r="R47" s="37" t="s">
        <v>35</v>
      </c>
      <c r="S47" s="43" t="s">
        <v>35</v>
      </c>
      <c r="T47" s="43" t="s">
        <v>35</v>
      </c>
      <c r="U47" s="37" t="s">
        <v>35</v>
      </c>
      <c r="V47" s="44" t="s">
        <v>35</v>
      </c>
      <c r="W47" s="45" t="s">
        <v>35</v>
      </c>
      <c r="X47" s="44" t="s">
        <v>35</v>
      </c>
      <c r="Y47" s="48" t="s">
        <v>35</v>
      </c>
    </row>
    <row r="48" spans="1:25" ht="25.5" x14ac:dyDescent="0.2">
      <c r="A48" s="15" t="s">
        <v>78</v>
      </c>
      <c r="B48" s="16" t="s">
        <v>79</v>
      </c>
      <c r="C48" s="16" t="s">
        <v>34</v>
      </c>
      <c r="D48" s="37" t="s">
        <v>35</v>
      </c>
      <c r="E48" s="38" t="s">
        <v>35</v>
      </c>
      <c r="F48" s="42">
        <v>21.728000000000002</v>
      </c>
      <c r="G48" s="40">
        <v>0.5</v>
      </c>
      <c r="H48" s="41" t="s">
        <v>35</v>
      </c>
      <c r="I48" s="40">
        <v>2.4900000000000002</v>
      </c>
      <c r="J48" s="41" t="s">
        <v>35</v>
      </c>
      <c r="K48" s="41">
        <v>474</v>
      </c>
      <c r="L48" s="40">
        <v>9</v>
      </c>
      <c r="M48" s="37" t="s">
        <v>35</v>
      </c>
      <c r="N48" s="37">
        <v>21.658000000000001</v>
      </c>
      <c r="O48" s="37">
        <v>0.5</v>
      </c>
      <c r="P48" s="37" t="s">
        <v>35</v>
      </c>
      <c r="Q48" s="37">
        <v>2.1019999999999999</v>
      </c>
      <c r="R48" s="37" t="s">
        <v>35</v>
      </c>
      <c r="S48" s="43">
        <v>501</v>
      </c>
      <c r="T48" s="43">
        <v>17.2</v>
      </c>
      <c r="U48" s="37" t="s">
        <v>35</v>
      </c>
      <c r="V48" s="44" t="s">
        <v>35</v>
      </c>
      <c r="W48" s="45" t="s">
        <v>35</v>
      </c>
      <c r="X48" s="44" t="s">
        <v>35</v>
      </c>
      <c r="Y48" s="48" t="s">
        <v>35</v>
      </c>
    </row>
    <row r="49" spans="1:1025" ht="41.25" customHeight="1" x14ac:dyDescent="0.2">
      <c r="A49" s="15" t="s">
        <v>80</v>
      </c>
      <c r="B49" s="16" t="s">
        <v>81</v>
      </c>
      <c r="C49" s="16" t="s">
        <v>34</v>
      </c>
      <c r="D49" s="37" t="s">
        <v>35</v>
      </c>
      <c r="E49" s="38" t="s">
        <v>35</v>
      </c>
      <c r="F49" s="42">
        <v>5.3359999999999994</v>
      </c>
      <c r="G49" s="40">
        <v>0.5</v>
      </c>
      <c r="H49" s="41" t="s">
        <v>35</v>
      </c>
      <c r="I49" s="40" t="s">
        <v>35</v>
      </c>
      <c r="J49" s="41" t="s">
        <v>35</v>
      </c>
      <c r="K49" s="41" t="s">
        <v>35</v>
      </c>
      <c r="L49" s="40">
        <v>3</v>
      </c>
      <c r="M49" s="37" t="s">
        <v>35</v>
      </c>
      <c r="N49" s="37">
        <v>4.952</v>
      </c>
      <c r="O49" s="37">
        <v>0.5</v>
      </c>
      <c r="P49" s="37" t="s">
        <v>35</v>
      </c>
      <c r="Q49" s="37" t="s">
        <v>35</v>
      </c>
      <c r="R49" s="37" t="s">
        <v>35</v>
      </c>
      <c r="S49" s="43" t="s">
        <v>35</v>
      </c>
      <c r="T49" s="43">
        <v>3</v>
      </c>
      <c r="U49" s="37" t="s">
        <v>35</v>
      </c>
      <c r="V49" s="44" t="s">
        <v>35</v>
      </c>
      <c r="W49" s="45" t="s">
        <v>35</v>
      </c>
      <c r="X49" s="44" t="s">
        <v>35</v>
      </c>
      <c r="Y49" s="49" t="s">
        <v>35</v>
      </c>
    </row>
    <row r="50" spans="1:1025" ht="27" customHeight="1" x14ac:dyDescent="0.2">
      <c r="A50" s="15" t="s">
        <v>82</v>
      </c>
      <c r="B50" s="16" t="s">
        <v>83</v>
      </c>
      <c r="C50" s="16" t="s">
        <v>34</v>
      </c>
      <c r="D50" s="37" t="s">
        <v>35</v>
      </c>
      <c r="E50" s="38" t="s">
        <v>35</v>
      </c>
      <c r="F50" s="42">
        <v>5.3359999999999994</v>
      </c>
      <c r="G50" s="40">
        <v>0.5</v>
      </c>
      <c r="H50" s="41" t="s">
        <v>35</v>
      </c>
      <c r="I50" s="40" t="s">
        <v>35</v>
      </c>
      <c r="J50" s="41" t="s">
        <v>35</v>
      </c>
      <c r="K50" s="41" t="s">
        <v>35</v>
      </c>
      <c r="L50" s="40">
        <v>3</v>
      </c>
      <c r="M50" s="37" t="s">
        <v>35</v>
      </c>
      <c r="N50" s="37">
        <v>4.952</v>
      </c>
      <c r="O50" s="37">
        <v>0.5</v>
      </c>
      <c r="P50" s="37" t="s">
        <v>35</v>
      </c>
      <c r="Q50" s="37" t="s">
        <v>35</v>
      </c>
      <c r="R50" s="37" t="s">
        <v>35</v>
      </c>
      <c r="S50" s="43" t="s">
        <v>35</v>
      </c>
      <c r="T50" s="43">
        <v>3</v>
      </c>
      <c r="U50" s="37" t="s">
        <v>35</v>
      </c>
      <c r="V50" s="44" t="s">
        <v>35</v>
      </c>
      <c r="W50" s="45" t="s">
        <v>35</v>
      </c>
      <c r="X50" s="44" t="s">
        <v>35</v>
      </c>
      <c r="Y50" s="48" t="s">
        <v>35</v>
      </c>
    </row>
    <row r="51" spans="1:1025" ht="36.75" customHeight="1" x14ac:dyDescent="0.2">
      <c r="A51" s="15" t="s">
        <v>84</v>
      </c>
      <c r="B51" s="16" t="s">
        <v>85</v>
      </c>
      <c r="C51" s="16" t="s">
        <v>34</v>
      </c>
      <c r="D51" s="37" t="s">
        <v>35</v>
      </c>
      <c r="E51" s="38" t="s">
        <v>35</v>
      </c>
      <c r="F51" s="42">
        <v>5.3359999999999994</v>
      </c>
      <c r="G51" s="40">
        <v>0.5</v>
      </c>
      <c r="H51" s="41" t="s">
        <v>35</v>
      </c>
      <c r="I51" s="40" t="s">
        <v>35</v>
      </c>
      <c r="J51" s="41" t="s">
        <v>35</v>
      </c>
      <c r="K51" s="41" t="s">
        <v>35</v>
      </c>
      <c r="L51" s="40">
        <v>3</v>
      </c>
      <c r="M51" s="37" t="s">
        <v>35</v>
      </c>
      <c r="N51" s="37">
        <v>4.952</v>
      </c>
      <c r="O51" s="37">
        <v>0.5</v>
      </c>
      <c r="P51" s="37" t="s">
        <v>35</v>
      </c>
      <c r="Q51" s="37" t="s">
        <v>35</v>
      </c>
      <c r="R51" s="37" t="s">
        <v>35</v>
      </c>
      <c r="S51" s="43" t="s">
        <v>35</v>
      </c>
      <c r="T51" s="43">
        <v>3</v>
      </c>
      <c r="U51" s="37" t="s">
        <v>35</v>
      </c>
      <c r="V51" s="44" t="s">
        <v>35</v>
      </c>
      <c r="W51" s="45" t="s">
        <v>35</v>
      </c>
      <c r="X51" s="44" t="s">
        <v>35</v>
      </c>
      <c r="Y51" s="48" t="s">
        <v>35</v>
      </c>
    </row>
    <row r="52" spans="1:1025" s="21" customFormat="1" ht="27" customHeight="1" x14ac:dyDescent="0.2">
      <c r="A52" s="57" t="s">
        <v>84</v>
      </c>
      <c r="B52" s="58" t="s">
        <v>141</v>
      </c>
      <c r="C52" s="18" t="s">
        <v>152</v>
      </c>
      <c r="D52" s="48" t="s">
        <v>35</v>
      </c>
      <c r="E52" s="59"/>
      <c r="F52" s="60">
        <v>2.4569999999999999</v>
      </c>
      <c r="G52" s="61" t="s">
        <v>35</v>
      </c>
      <c r="H52" s="62" t="s">
        <v>35</v>
      </c>
      <c r="I52" s="61" t="s">
        <v>35</v>
      </c>
      <c r="J52" s="62" t="s">
        <v>35</v>
      </c>
      <c r="K52" s="62" t="s">
        <v>35</v>
      </c>
      <c r="L52" s="61">
        <v>2</v>
      </c>
      <c r="M52" s="48" t="s">
        <v>35</v>
      </c>
      <c r="N52" s="48">
        <v>1.8420000000000001</v>
      </c>
      <c r="O52" s="48" t="s">
        <v>35</v>
      </c>
      <c r="P52" s="48" t="s">
        <v>35</v>
      </c>
      <c r="Q52" s="48" t="s">
        <v>35</v>
      </c>
      <c r="R52" s="48" t="s">
        <v>35</v>
      </c>
      <c r="S52" s="63" t="s">
        <v>35</v>
      </c>
      <c r="T52" s="63">
        <v>2</v>
      </c>
      <c r="U52" s="48" t="s">
        <v>35</v>
      </c>
      <c r="V52" s="64" t="s">
        <v>35</v>
      </c>
      <c r="W52" s="65">
        <v>-0.61499999999999977</v>
      </c>
      <c r="X52" s="63">
        <v>-25.030525030525023</v>
      </c>
      <c r="Y52" s="66" t="s">
        <v>166</v>
      </c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</row>
    <row r="53" spans="1:1025" s="21" customFormat="1" ht="27" customHeight="1" x14ac:dyDescent="0.2">
      <c r="A53" s="57"/>
      <c r="B53" s="58" t="s">
        <v>142</v>
      </c>
      <c r="C53" s="18" t="s">
        <v>153</v>
      </c>
      <c r="D53" s="48"/>
      <c r="E53" s="59"/>
      <c r="F53" s="60">
        <v>1.6509999999999998</v>
      </c>
      <c r="G53" s="61">
        <v>0.5</v>
      </c>
      <c r="H53" s="62" t="s">
        <v>35</v>
      </c>
      <c r="I53" s="61" t="s">
        <v>35</v>
      </c>
      <c r="J53" s="62" t="s">
        <v>35</v>
      </c>
      <c r="K53" s="62" t="s">
        <v>35</v>
      </c>
      <c r="L53" s="61" t="s">
        <v>35</v>
      </c>
      <c r="M53" s="48" t="s">
        <v>35</v>
      </c>
      <c r="N53" s="48">
        <v>2.2389999999999999</v>
      </c>
      <c r="O53" s="48">
        <v>0.5</v>
      </c>
      <c r="P53" s="48" t="s">
        <v>35</v>
      </c>
      <c r="Q53" s="48" t="s">
        <v>35</v>
      </c>
      <c r="R53" s="48" t="s">
        <v>35</v>
      </c>
      <c r="S53" s="63" t="s">
        <v>35</v>
      </c>
      <c r="T53" s="63" t="s">
        <v>35</v>
      </c>
      <c r="U53" s="48" t="s">
        <v>35</v>
      </c>
      <c r="V53" s="64" t="s">
        <v>35</v>
      </c>
      <c r="W53" s="65">
        <v>0.58800000000000008</v>
      </c>
      <c r="X53" s="63">
        <v>35.61477892186555</v>
      </c>
      <c r="Y53" s="66" t="s">
        <v>167</v>
      </c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0"/>
      <c r="MV53" s="20"/>
      <c r="MW53" s="20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20"/>
      <c r="OS53" s="20"/>
      <c r="OT53" s="20"/>
      <c r="OU53" s="20"/>
      <c r="OV53" s="20"/>
      <c r="OW53" s="20"/>
      <c r="OX53" s="20"/>
      <c r="OY53" s="20"/>
      <c r="OZ53" s="20"/>
      <c r="PA53" s="20"/>
      <c r="PB53" s="20"/>
      <c r="PC53" s="20"/>
      <c r="PD53" s="20"/>
      <c r="PE53" s="20"/>
      <c r="PF53" s="20"/>
      <c r="PG53" s="20"/>
      <c r="PH53" s="20"/>
      <c r="PI53" s="20"/>
      <c r="PJ53" s="20"/>
      <c r="PK53" s="20"/>
      <c r="PL53" s="20"/>
      <c r="PM53" s="20"/>
      <c r="PN53" s="20"/>
      <c r="PO53" s="20"/>
      <c r="PP53" s="20"/>
      <c r="PQ53" s="20"/>
      <c r="PR53" s="20"/>
      <c r="PS53" s="20"/>
      <c r="PT53" s="20"/>
      <c r="PU53" s="20"/>
      <c r="PV53" s="20"/>
      <c r="PW53" s="20"/>
      <c r="PX53" s="20"/>
      <c r="PY53" s="20"/>
      <c r="PZ53" s="20"/>
      <c r="QA53" s="20"/>
      <c r="QB53" s="20"/>
      <c r="QC53" s="20"/>
      <c r="QD53" s="20"/>
      <c r="QE53" s="20"/>
      <c r="QF53" s="20"/>
      <c r="QG53" s="20"/>
      <c r="QH53" s="20"/>
      <c r="QI53" s="20"/>
      <c r="QJ53" s="20"/>
      <c r="QK53" s="20"/>
      <c r="QL53" s="20"/>
      <c r="QM53" s="20"/>
      <c r="QN53" s="20"/>
      <c r="QO53" s="20"/>
      <c r="QP53" s="20"/>
      <c r="QQ53" s="20"/>
      <c r="QR53" s="20"/>
      <c r="QS53" s="20"/>
      <c r="QT53" s="20"/>
      <c r="QU53" s="20"/>
      <c r="QV53" s="20"/>
      <c r="QW53" s="20"/>
      <c r="QX53" s="20"/>
      <c r="QY53" s="20"/>
      <c r="QZ53" s="20"/>
      <c r="RA53" s="20"/>
      <c r="RB53" s="20"/>
      <c r="RC53" s="20"/>
      <c r="RD53" s="20"/>
      <c r="RE53" s="20"/>
      <c r="RF53" s="20"/>
      <c r="RG53" s="20"/>
      <c r="RH53" s="20"/>
      <c r="RI53" s="20"/>
      <c r="RJ53" s="20"/>
      <c r="RK53" s="20"/>
      <c r="RL53" s="20"/>
      <c r="RM53" s="20"/>
      <c r="RN53" s="20"/>
      <c r="RO53" s="20"/>
      <c r="RP53" s="20"/>
      <c r="RQ53" s="20"/>
      <c r="RR53" s="20"/>
      <c r="RS53" s="20"/>
      <c r="RT53" s="20"/>
      <c r="RU53" s="20"/>
      <c r="RV53" s="20"/>
      <c r="RW53" s="20"/>
      <c r="RX53" s="20"/>
      <c r="RY53" s="20"/>
      <c r="RZ53" s="20"/>
      <c r="SA53" s="20"/>
      <c r="SB53" s="20"/>
      <c r="SC53" s="20"/>
      <c r="SD53" s="20"/>
      <c r="SE53" s="20"/>
      <c r="SF53" s="20"/>
      <c r="SG53" s="20"/>
      <c r="SH53" s="20"/>
      <c r="SI53" s="20"/>
      <c r="SJ53" s="20"/>
      <c r="SK53" s="20"/>
      <c r="SL53" s="20"/>
      <c r="SM53" s="20"/>
      <c r="SN53" s="20"/>
      <c r="SO53" s="20"/>
      <c r="SP53" s="20"/>
      <c r="SQ53" s="20"/>
      <c r="SR53" s="20"/>
      <c r="SS53" s="20"/>
      <c r="ST53" s="20"/>
      <c r="SU53" s="20"/>
      <c r="SV53" s="20"/>
      <c r="SW53" s="20"/>
      <c r="SX53" s="20"/>
      <c r="SY53" s="20"/>
      <c r="SZ53" s="20"/>
      <c r="TA53" s="20"/>
      <c r="TB53" s="20"/>
      <c r="TC53" s="20"/>
      <c r="TD53" s="20"/>
      <c r="TE53" s="20"/>
      <c r="TF53" s="20"/>
      <c r="TG53" s="20"/>
      <c r="TH53" s="20"/>
      <c r="TI53" s="20"/>
      <c r="TJ53" s="20"/>
      <c r="TK53" s="20"/>
      <c r="TL53" s="20"/>
      <c r="TM53" s="20"/>
      <c r="TN53" s="20"/>
      <c r="TO53" s="20"/>
      <c r="TP53" s="20"/>
      <c r="TQ53" s="20"/>
      <c r="TR53" s="20"/>
      <c r="TS53" s="20"/>
      <c r="TT53" s="20"/>
      <c r="TU53" s="20"/>
      <c r="TV53" s="20"/>
      <c r="TW53" s="20"/>
      <c r="TX53" s="20"/>
      <c r="TY53" s="20"/>
      <c r="TZ53" s="20"/>
      <c r="UA53" s="20"/>
      <c r="UB53" s="20"/>
      <c r="UC53" s="20"/>
      <c r="UD53" s="20"/>
      <c r="UE53" s="20"/>
      <c r="UF53" s="20"/>
      <c r="UG53" s="20"/>
      <c r="UH53" s="20"/>
      <c r="UI53" s="20"/>
      <c r="UJ53" s="20"/>
      <c r="UK53" s="20"/>
      <c r="UL53" s="20"/>
      <c r="UM53" s="20"/>
      <c r="UN53" s="20"/>
      <c r="UO53" s="20"/>
      <c r="UP53" s="20"/>
      <c r="UQ53" s="20"/>
      <c r="UR53" s="20"/>
      <c r="US53" s="20"/>
      <c r="UT53" s="20"/>
      <c r="UU53" s="20"/>
      <c r="UV53" s="20"/>
      <c r="UW53" s="20"/>
      <c r="UX53" s="20"/>
      <c r="UY53" s="20"/>
      <c r="UZ53" s="20"/>
      <c r="VA53" s="20"/>
      <c r="VB53" s="20"/>
      <c r="VC53" s="20"/>
      <c r="VD53" s="20"/>
      <c r="VE53" s="20"/>
      <c r="VF53" s="20"/>
      <c r="VG53" s="20"/>
      <c r="VH53" s="20"/>
      <c r="VI53" s="20"/>
      <c r="VJ53" s="20"/>
      <c r="VK53" s="20"/>
      <c r="VL53" s="20"/>
      <c r="VM53" s="20"/>
      <c r="VN53" s="20"/>
      <c r="VO53" s="20"/>
      <c r="VP53" s="20"/>
      <c r="VQ53" s="20"/>
      <c r="VR53" s="20"/>
      <c r="VS53" s="20"/>
      <c r="VT53" s="20"/>
      <c r="VU53" s="20"/>
      <c r="VV53" s="20"/>
      <c r="VW53" s="20"/>
      <c r="VX53" s="20"/>
      <c r="VY53" s="20"/>
      <c r="VZ53" s="20"/>
      <c r="WA53" s="20"/>
      <c r="WB53" s="20"/>
      <c r="WC53" s="20"/>
      <c r="WD53" s="20"/>
      <c r="WE53" s="20"/>
      <c r="WF53" s="20"/>
      <c r="WG53" s="20"/>
      <c r="WH53" s="20"/>
      <c r="WI53" s="20"/>
      <c r="WJ53" s="20"/>
      <c r="WK53" s="20"/>
      <c r="WL53" s="20"/>
      <c r="WM53" s="20"/>
      <c r="WN53" s="20"/>
      <c r="WO53" s="20"/>
      <c r="WP53" s="20"/>
      <c r="WQ53" s="20"/>
      <c r="WR53" s="20"/>
      <c r="WS53" s="20"/>
      <c r="WT53" s="20"/>
      <c r="WU53" s="20"/>
      <c r="WV53" s="20"/>
      <c r="WW53" s="20"/>
      <c r="WX53" s="20"/>
      <c r="WY53" s="20"/>
      <c r="WZ53" s="20"/>
      <c r="XA53" s="20"/>
      <c r="XB53" s="20"/>
      <c r="XC53" s="20"/>
      <c r="XD53" s="20"/>
      <c r="XE53" s="20"/>
      <c r="XF53" s="20"/>
      <c r="XG53" s="20"/>
      <c r="XH53" s="20"/>
      <c r="XI53" s="20"/>
      <c r="XJ53" s="20"/>
      <c r="XK53" s="20"/>
      <c r="XL53" s="20"/>
      <c r="XM53" s="20"/>
      <c r="XN53" s="20"/>
      <c r="XO53" s="20"/>
      <c r="XP53" s="20"/>
      <c r="XQ53" s="20"/>
      <c r="XR53" s="20"/>
      <c r="XS53" s="20"/>
      <c r="XT53" s="20"/>
      <c r="XU53" s="20"/>
      <c r="XV53" s="20"/>
      <c r="XW53" s="20"/>
      <c r="XX53" s="20"/>
      <c r="XY53" s="20"/>
      <c r="XZ53" s="20"/>
      <c r="YA53" s="20"/>
      <c r="YB53" s="20"/>
      <c r="YC53" s="20"/>
      <c r="YD53" s="20"/>
      <c r="YE53" s="20"/>
      <c r="YF53" s="20"/>
      <c r="YG53" s="20"/>
      <c r="YH53" s="20"/>
      <c r="YI53" s="20"/>
      <c r="YJ53" s="20"/>
      <c r="YK53" s="20"/>
      <c r="YL53" s="20"/>
      <c r="YM53" s="20"/>
      <c r="YN53" s="20"/>
      <c r="YO53" s="20"/>
      <c r="YP53" s="20"/>
      <c r="YQ53" s="20"/>
      <c r="YR53" s="20"/>
      <c r="YS53" s="20"/>
      <c r="YT53" s="20"/>
      <c r="YU53" s="20"/>
      <c r="YV53" s="20"/>
      <c r="YW53" s="20"/>
      <c r="YX53" s="20"/>
      <c r="YY53" s="20"/>
      <c r="YZ53" s="20"/>
      <c r="ZA53" s="20"/>
      <c r="ZB53" s="20"/>
      <c r="ZC53" s="20"/>
      <c r="ZD53" s="20"/>
      <c r="ZE53" s="20"/>
      <c r="ZF53" s="20"/>
      <c r="ZG53" s="20"/>
      <c r="ZH53" s="20"/>
      <c r="ZI53" s="20"/>
      <c r="ZJ53" s="20"/>
      <c r="ZK53" s="20"/>
      <c r="ZL53" s="20"/>
      <c r="ZM53" s="20"/>
      <c r="ZN53" s="20"/>
      <c r="ZO53" s="20"/>
      <c r="ZP53" s="20"/>
      <c r="ZQ53" s="20"/>
      <c r="ZR53" s="20"/>
      <c r="ZS53" s="20"/>
      <c r="ZT53" s="20"/>
      <c r="ZU53" s="20"/>
      <c r="ZV53" s="20"/>
      <c r="ZW53" s="20"/>
      <c r="ZX53" s="20"/>
      <c r="ZY53" s="20"/>
      <c r="ZZ53" s="20"/>
      <c r="AAA53" s="20"/>
      <c r="AAB53" s="20"/>
      <c r="AAC53" s="20"/>
      <c r="AAD53" s="20"/>
      <c r="AAE53" s="20"/>
      <c r="AAF53" s="20"/>
      <c r="AAG53" s="20"/>
      <c r="AAH53" s="20"/>
      <c r="AAI53" s="20"/>
      <c r="AAJ53" s="20"/>
      <c r="AAK53" s="20"/>
      <c r="AAL53" s="20"/>
      <c r="AAM53" s="20"/>
      <c r="AAN53" s="20"/>
      <c r="AAO53" s="20"/>
      <c r="AAP53" s="20"/>
      <c r="AAQ53" s="20"/>
      <c r="AAR53" s="20"/>
      <c r="AAS53" s="20"/>
      <c r="AAT53" s="20"/>
      <c r="AAU53" s="20"/>
      <c r="AAV53" s="20"/>
      <c r="AAW53" s="20"/>
      <c r="AAX53" s="20"/>
      <c r="AAY53" s="20"/>
      <c r="AAZ53" s="20"/>
      <c r="ABA53" s="20"/>
      <c r="ABB53" s="20"/>
      <c r="ABC53" s="20"/>
      <c r="ABD53" s="20"/>
      <c r="ABE53" s="20"/>
      <c r="ABF53" s="20"/>
      <c r="ABG53" s="20"/>
      <c r="ABH53" s="20"/>
      <c r="ABI53" s="20"/>
      <c r="ABJ53" s="20"/>
      <c r="ABK53" s="20"/>
      <c r="ABL53" s="20"/>
      <c r="ABM53" s="20"/>
      <c r="ABN53" s="20"/>
      <c r="ABO53" s="20"/>
      <c r="ABP53" s="20"/>
      <c r="ABQ53" s="20"/>
      <c r="ABR53" s="20"/>
      <c r="ABS53" s="20"/>
      <c r="ABT53" s="20"/>
      <c r="ABU53" s="20"/>
      <c r="ABV53" s="20"/>
      <c r="ABW53" s="20"/>
      <c r="ABX53" s="20"/>
      <c r="ABY53" s="20"/>
      <c r="ABZ53" s="20"/>
      <c r="ACA53" s="20"/>
      <c r="ACB53" s="20"/>
      <c r="ACC53" s="20"/>
      <c r="ACD53" s="20"/>
      <c r="ACE53" s="20"/>
      <c r="ACF53" s="20"/>
      <c r="ACG53" s="20"/>
      <c r="ACH53" s="20"/>
      <c r="ACI53" s="20"/>
      <c r="ACJ53" s="20"/>
      <c r="ACK53" s="20"/>
      <c r="ACL53" s="20"/>
      <c r="ACM53" s="20"/>
      <c r="ACN53" s="20"/>
      <c r="ACO53" s="20"/>
      <c r="ACP53" s="20"/>
      <c r="ACQ53" s="20"/>
      <c r="ACR53" s="20"/>
      <c r="ACS53" s="20"/>
      <c r="ACT53" s="20"/>
      <c r="ACU53" s="20"/>
      <c r="ACV53" s="20"/>
      <c r="ACW53" s="20"/>
      <c r="ACX53" s="20"/>
      <c r="ACY53" s="20"/>
      <c r="ACZ53" s="20"/>
      <c r="ADA53" s="20"/>
      <c r="ADB53" s="20"/>
      <c r="ADC53" s="20"/>
      <c r="ADD53" s="20"/>
      <c r="ADE53" s="20"/>
      <c r="ADF53" s="20"/>
      <c r="ADG53" s="20"/>
      <c r="ADH53" s="20"/>
      <c r="ADI53" s="20"/>
      <c r="ADJ53" s="20"/>
      <c r="ADK53" s="20"/>
      <c r="ADL53" s="20"/>
      <c r="ADM53" s="20"/>
      <c r="ADN53" s="20"/>
      <c r="ADO53" s="20"/>
      <c r="ADP53" s="20"/>
      <c r="ADQ53" s="20"/>
      <c r="ADR53" s="20"/>
      <c r="ADS53" s="20"/>
      <c r="ADT53" s="20"/>
      <c r="ADU53" s="20"/>
      <c r="ADV53" s="20"/>
      <c r="ADW53" s="20"/>
      <c r="ADX53" s="20"/>
      <c r="ADY53" s="20"/>
      <c r="ADZ53" s="20"/>
      <c r="AEA53" s="20"/>
      <c r="AEB53" s="20"/>
      <c r="AEC53" s="20"/>
      <c r="AED53" s="20"/>
      <c r="AEE53" s="20"/>
      <c r="AEF53" s="20"/>
      <c r="AEG53" s="20"/>
      <c r="AEH53" s="20"/>
      <c r="AEI53" s="20"/>
      <c r="AEJ53" s="20"/>
      <c r="AEK53" s="20"/>
      <c r="AEL53" s="20"/>
      <c r="AEM53" s="20"/>
      <c r="AEN53" s="20"/>
      <c r="AEO53" s="20"/>
      <c r="AEP53" s="20"/>
      <c r="AEQ53" s="20"/>
      <c r="AER53" s="20"/>
      <c r="AES53" s="20"/>
      <c r="AET53" s="20"/>
      <c r="AEU53" s="20"/>
      <c r="AEV53" s="20"/>
      <c r="AEW53" s="20"/>
      <c r="AEX53" s="20"/>
      <c r="AEY53" s="20"/>
      <c r="AEZ53" s="20"/>
      <c r="AFA53" s="20"/>
      <c r="AFB53" s="20"/>
      <c r="AFC53" s="20"/>
      <c r="AFD53" s="20"/>
      <c r="AFE53" s="20"/>
      <c r="AFF53" s="20"/>
      <c r="AFG53" s="20"/>
      <c r="AFH53" s="20"/>
      <c r="AFI53" s="20"/>
      <c r="AFJ53" s="20"/>
      <c r="AFK53" s="20"/>
      <c r="AFL53" s="20"/>
      <c r="AFM53" s="20"/>
      <c r="AFN53" s="20"/>
      <c r="AFO53" s="20"/>
      <c r="AFP53" s="20"/>
      <c r="AFQ53" s="20"/>
      <c r="AFR53" s="20"/>
      <c r="AFS53" s="20"/>
      <c r="AFT53" s="20"/>
      <c r="AFU53" s="20"/>
      <c r="AFV53" s="20"/>
      <c r="AFW53" s="20"/>
      <c r="AFX53" s="20"/>
      <c r="AFY53" s="20"/>
      <c r="AFZ53" s="20"/>
      <c r="AGA53" s="20"/>
      <c r="AGB53" s="20"/>
      <c r="AGC53" s="20"/>
      <c r="AGD53" s="20"/>
      <c r="AGE53" s="20"/>
      <c r="AGF53" s="20"/>
      <c r="AGG53" s="20"/>
      <c r="AGH53" s="20"/>
      <c r="AGI53" s="20"/>
      <c r="AGJ53" s="20"/>
      <c r="AGK53" s="20"/>
      <c r="AGL53" s="20"/>
      <c r="AGM53" s="20"/>
      <c r="AGN53" s="20"/>
      <c r="AGO53" s="20"/>
      <c r="AGP53" s="20"/>
      <c r="AGQ53" s="20"/>
      <c r="AGR53" s="20"/>
      <c r="AGS53" s="20"/>
      <c r="AGT53" s="20"/>
      <c r="AGU53" s="20"/>
      <c r="AGV53" s="20"/>
      <c r="AGW53" s="20"/>
      <c r="AGX53" s="20"/>
      <c r="AGY53" s="20"/>
      <c r="AGZ53" s="20"/>
      <c r="AHA53" s="20"/>
      <c r="AHB53" s="20"/>
      <c r="AHC53" s="20"/>
      <c r="AHD53" s="20"/>
      <c r="AHE53" s="20"/>
      <c r="AHF53" s="20"/>
      <c r="AHG53" s="20"/>
      <c r="AHH53" s="20"/>
      <c r="AHI53" s="20"/>
      <c r="AHJ53" s="20"/>
      <c r="AHK53" s="20"/>
      <c r="AHL53" s="20"/>
      <c r="AHM53" s="20"/>
      <c r="AHN53" s="20"/>
      <c r="AHO53" s="20"/>
      <c r="AHP53" s="20"/>
      <c r="AHQ53" s="20"/>
      <c r="AHR53" s="20"/>
      <c r="AHS53" s="20"/>
      <c r="AHT53" s="20"/>
      <c r="AHU53" s="20"/>
      <c r="AHV53" s="20"/>
      <c r="AHW53" s="20"/>
      <c r="AHX53" s="20"/>
      <c r="AHY53" s="20"/>
      <c r="AHZ53" s="20"/>
      <c r="AIA53" s="20"/>
      <c r="AIB53" s="20"/>
      <c r="AIC53" s="20"/>
      <c r="AID53" s="20"/>
      <c r="AIE53" s="20"/>
      <c r="AIF53" s="20"/>
      <c r="AIG53" s="20"/>
      <c r="AIH53" s="20"/>
      <c r="AII53" s="20"/>
      <c r="AIJ53" s="20"/>
      <c r="AIK53" s="20"/>
      <c r="AIL53" s="20"/>
      <c r="AIM53" s="20"/>
      <c r="AIN53" s="20"/>
      <c r="AIO53" s="20"/>
      <c r="AIP53" s="20"/>
      <c r="AIQ53" s="20"/>
      <c r="AIR53" s="20"/>
      <c r="AIS53" s="20"/>
      <c r="AIT53" s="20"/>
      <c r="AIU53" s="20"/>
      <c r="AIV53" s="20"/>
      <c r="AIW53" s="20"/>
      <c r="AIX53" s="20"/>
      <c r="AIY53" s="20"/>
      <c r="AIZ53" s="20"/>
      <c r="AJA53" s="20"/>
      <c r="AJB53" s="20"/>
      <c r="AJC53" s="20"/>
      <c r="AJD53" s="20"/>
      <c r="AJE53" s="20"/>
      <c r="AJF53" s="20"/>
      <c r="AJG53" s="20"/>
      <c r="AJH53" s="20"/>
      <c r="AJI53" s="20"/>
      <c r="AJJ53" s="20"/>
      <c r="AJK53" s="20"/>
      <c r="AJL53" s="20"/>
      <c r="AJM53" s="20"/>
      <c r="AJN53" s="20"/>
      <c r="AJO53" s="20"/>
      <c r="AJP53" s="20"/>
      <c r="AJQ53" s="20"/>
      <c r="AJR53" s="20"/>
      <c r="AJS53" s="20"/>
      <c r="AJT53" s="20"/>
      <c r="AJU53" s="20"/>
      <c r="AJV53" s="20"/>
      <c r="AJW53" s="20"/>
      <c r="AJX53" s="20"/>
      <c r="AJY53" s="20"/>
      <c r="AJZ53" s="20"/>
      <c r="AKA53" s="20"/>
      <c r="AKB53" s="20"/>
      <c r="AKC53" s="20"/>
      <c r="AKD53" s="20"/>
      <c r="AKE53" s="20"/>
      <c r="AKF53" s="20"/>
      <c r="AKG53" s="20"/>
      <c r="AKH53" s="20"/>
      <c r="AKI53" s="20"/>
      <c r="AKJ53" s="20"/>
      <c r="AKK53" s="20"/>
      <c r="AKL53" s="20"/>
      <c r="AKM53" s="20"/>
      <c r="AKN53" s="20"/>
      <c r="AKO53" s="20"/>
      <c r="AKP53" s="20"/>
      <c r="AKQ53" s="20"/>
      <c r="AKR53" s="20"/>
      <c r="AKS53" s="20"/>
      <c r="AKT53" s="20"/>
      <c r="AKU53" s="20"/>
      <c r="AKV53" s="20"/>
      <c r="AKW53" s="20"/>
      <c r="AKX53" s="20"/>
      <c r="AKY53" s="20"/>
      <c r="AKZ53" s="20"/>
      <c r="ALA53" s="20"/>
      <c r="ALB53" s="20"/>
      <c r="ALC53" s="20"/>
      <c r="ALD53" s="20"/>
      <c r="ALE53" s="20"/>
      <c r="ALF53" s="20"/>
      <c r="ALG53" s="20"/>
      <c r="ALH53" s="20"/>
      <c r="ALI53" s="20"/>
      <c r="ALJ53" s="20"/>
      <c r="ALK53" s="20"/>
      <c r="ALL53" s="20"/>
      <c r="ALM53" s="20"/>
      <c r="ALN53" s="20"/>
      <c r="ALO53" s="20"/>
      <c r="ALP53" s="20"/>
      <c r="ALQ53" s="20"/>
      <c r="ALR53" s="20"/>
      <c r="ALS53" s="20"/>
      <c r="ALT53" s="20"/>
      <c r="ALU53" s="20"/>
      <c r="ALV53" s="20"/>
      <c r="ALW53" s="20"/>
      <c r="ALX53" s="20"/>
      <c r="ALY53" s="20"/>
      <c r="ALZ53" s="20"/>
      <c r="AMA53" s="20"/>
      <c r="AMB53" s="20"/>
      <c r="AMC53" s="20"/>
      <c r="AMD53" s="20"/>
      <c r="AME53" s="20"/>
      <c r="AMF53" s="20"/>
      <c r="AMG53" s="20"/>
      <c r="AMH53" s="20"/>
      <c r="AMI53" s="20"/>
      <c r="AMJ53" s="20"/>
      <c r="AMK53" s="20"/>
    </row>
    <row r="54" spans="1:1025" s="21" customFormat="1" ht="27" customHeight="1" x14ac:dyDescent="0.2">
      <c r="A54" s="57"/>
      <c r="B54" s="58" t="s">
        <v>143</v>
      </c>
      <c r="C54" s="18" t="s">
        <v>174</v>
      </c>
      <c r="D54" s="48"/>
      <c r="E54" s="59" t="s">
        <v>35</v>
      </c>
      <c r="F54" s="60">
        <v>1.228</v>
      </c>
      <c r="G54" s="61" t="s">
        <v>35</v>
      </c>
      <c r="H54" s="62" t="s">
        <v>35</v>
      </c>
      <c r="I54" s="61" t="s">
        <v>35</v>
      </c>
      <c r="J54" s="62" t="s">
        <v>35</v>
      </c>
      <c r="K54" s="62" t="s">
        <v>35</v>
      </c>
      <c r="L54" s="61">
        <v>1</v>
      </c>
      <c r="M54" s="48" t="s">
        <v>35</v>
      </c>
      <c r="N54" s="48">
        <v>0.871</v>
      </c>
      <c r="O54" s="48" t="s">
        <v>35</v>
      </c>
      <c r="P54" s="48" t="s">
        <v>35</v>
      </c>
      <c r="Q54" s="48" t="s">
        <v>35</v>
      </c>
      <c r="R54" s="48" t="s">
        <v>35</v>
      </c>
      <c r="S54" s="63" t="s">
        <v>35</v>
      </c>
      <c r="T54" s="63">
        <v>1</v>
      </c>
      <c r="U54" s="48" t="s">
        <v>35</v>
      </c>
      <c r="V54" s="64" t="s">
        <v>35</v>
      </c>
      <c r="W54" s="65">
        <v>-0.35699999999999998</v>
      </c>
      <c r="X54" s="63">
        <v>-29.071661237785019</v>
      </c>
      <c r="Y54" s="66" t="s">
        <v>168</v>
      </c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  <c r="MH54" s="20"/>
      <c r="MI54" s="20"/>
      <c r="MJ54" s="20"/>
      <c r="MK54" s="20"/>
      <c r="ML54" s="20"/>
      <c r="MM54" s="20"/>
      <c r="MN54" s="20"/>
      <c r="MO54" s="20"/>
      <c r="MP54" s="20"/>
      <c r="MQ54" s="20"/>
      <c r="MR54" s="20"/>
      <c r="MS54" s="20"/>
      <c r="MT54" s="20"/>
      <c r="MU54" s="20"/>
      <c r="MV54" s="20"/>
      <c r="MW54" s="20"/>
      <c r="MX54" s="20"/>
      <c r="MY54" s="20"/>
      <c r="MZ54" s="20"/>
      <c r="NA54" s="20"/>
      <c r="NB54" s="20"/>
      <c r="NC54" s="20"/>
      <c r="ND54" s="20"/>
      <c r="NE54" s="20"/>
      <c r="NF54" s="20"/>
      <c r="NG54" s="20"/>
      <c r="NH54" s="20"/>
      <c r="NI54" s="20"/>
      <c r="NJ54" s="20"/>
      <c r="NK54" s="20"/>
      <c r="NL54" s="20"/>
      <c r="NM54" s="20"/>
      <c r="NN54" s="20"/>
      <c r="NO54" s="20"/>
      <c r="NP54" s="20"/>
      <c r="NQ54" s="20"/>
      <c r="NR54" s="20"/>
      <c r="NS54" s="20"/>
      <c r="NT54" s="20"/>
      <c r="NU54" s="20"/>
      <c r="NV54" s="20"/>
      <c r="NW54" s="20"/>
      <c r="NX54" s="20"/>
      <c r="NY54" s="20"/>
      <c r="NZ54" s="20"/>
      <c r="OA54" s="20"/>
      <c r="OB54" s="20"/>
      <c r="OC54" s="20"/>
      <c r="OD54" s="20"/>
      <c r="OE54" s="20"/>
      <c r="OF54" s="20"/>
      <c r="OG54" s="20"/>
      <c r="OH54" s="20"/>
      <c r="OI54" s="20"/>
      <c r="OJ54" s="20"/>
      <c r="OK54" s="20"/>
      <c r="OL54" s="20"/>
      <c r="OM54" s="20"/>
      <c r="ON54" s="20"/>
      <c r="OO54" s="20"/>
      <c r="OP54" s="20"/>
      <c r="OQ54" s="20"/>
      <c r="OR54" s="20"/>
      <c r="OS54" s="20"/>
      <c r="OT54" s="20"/>
      <c r="OU54" s="20"/>
      <c r="OV54" s="20"/>
      <c r="OW54" s="20"/>
      <c r="OX54" s="20"/>
      <c r="OY54" s="20"/>
      <c r="OZ54" s="20"/>
      <c r="PA54" s="20"/>
      <c r="PB54" s="20"/>
      <c r="PC54" s="20"/>
      <c r="PD54" s="20"/>
      <c r="PE54" s="20"/>
      <c r="PF54" s="20"/>
      <c r="PG54" s="20"/>
      <c r="PH54" s="20"/>
      <c r="PI54" s="20"/>
      <c r="PJ54" s="20"/>
      <c r="PK54" s="20"/>
      <c r="PL54" s="20"/>
      <c r="PM54" s="20"/>
      <c r="PN54" s="20"/>
      <c r="PO54" s="20"/>
      <c r="PP54" s="20"/>
      <c r="PQ54" s="20"/>
      <c r="PR54" s="20"/>
      <c r="PS54" s="20"/>
      <c r="PT54" s="20"/>
      <c r="PU54" s="20"/>
      <c r="PV54" s="20"/>
      <c r="PW54" s="20"/>
      <c r="PX54" s="20"/>
      <c r="PY54" s="20"/>
      <c r="PZ54" s="20"/>
      <c r="QA54" s="20"/>
      <c r="QB54" s="20"/>
      <c r="QC54" s="20"/>
      <c r="QD54" s="20"/>
      <c r="QE54" s="20"/>
      <c r="QF54" s="20"/>
      <c r="QG54" s="20"/>
      <c r="QH54" s="20"/>
      <c r="QI54" s="20"/>
      <c r="QJ54" s="20"/>
      <c r="QK54" s="20"/>
      <c r="QL54" s="20"/>
      <c r="QM54" s="20"/>
      <c r="QN54" s="20"/>
      <c r="QO54" s="20"/>
      <c r="QP54" s="20"/>
      <c r="QQ54" s="20"/>
      <c r="QR54" s="20"/>
      <c r="QS54" s="20"/>
      <c r="QT54" s="20"/>
      <c r="QU54" s="20"/>
      <c r="QV54" s="20"/>
      <c r="QW54" s="20"/>
      <c r="QX54" s="20"/>
      <c r="QY54" s="20"/>
      <c r="QZ54" s="20"/>
      <c r="RA54" s="20"/>
      <c r="RB54" s="20"/>
      <c r="RC54" s="20"/>
      <c r="RD54" s="20"/>
      <c r="RE54" s="20"/>
      <c r="RF54" s="20"/>
      <c r="RG54" s="20"/>
      <c r="RH54" s="20"/>
      <c r="RI54" s="20"/>
      <c r="RJ54" s="20"/>
      <c r="RK54" s="20"/>
      <c r="RL54" s="20"/>
      <c r="RM54" s="20"/>
      <c r="RN54" s="20"/>
      <c r="RO54" s="20"/>
      <c r="RP54" s="20"/>
      <c r="RQ54" s="20"/>
      <c r="RR54" s="20"/>
      <c r="RS54" s="20"/>
      <c r="RT54" s="20"/>
      <c r="RU54" s="20"/>
      <c r="RV54" s="20"/>
      <c r="RW54" s="20"/>
      <c r="RX54" s="20"/>
      <c r="RY54" s="20"/>
      <c r="RZ54" s="20"/>
      <c r="SA54" s="20"/>
      <c r="SB54" s="20"/>
      <c r="SC54" s="20"/>
      <c r="SD54" s="20"/>
      <c r="SE54" s="20"/>
      <c r="SF54" s="20"/>
      <c r="SG54" s="20"/>
      <c r="SH54" s="20"/>
      <c r="SI54" s="20"/>
      <c r="SJ54" s="20"/>
      <c r="SK54" s="20"/>
      <c r="SL54" s="20"/>
      <c r="SM54" s="20"/>
      <c r="SN54" s="20"/>
      <c r="SO54" s="20"/>
      <c r="SP54" s="20"/>
      <c r="SQ54" s="20"/>
      <c r="SR54" s="20"/>
      <c r="SS54" s="20"/>
      <c r="ST54" s="20"/>
      <c r="SU54" s="20"/>
      <c r="SV54" s="20"/>
      <c r="SW54" s="20"/>
      <c r="SX54" s="20"/>
      <c r="SY54" s="20"/>
      <c r="SZ54" s="20"/>
      <c r="TA54" s="20"/>
      <c r="TB54" s="20"/>
      <c r="TC54" s="20"/>
      <c r="TD54" s="20"/>
      <c r="TE54" s="20"/>
      <c r="TF54" s="20"/>
      <c r="TG54" s="20"/>
      <c r="TH54" s="20"/>
      <c r="TI54" s="20"/>
      <c r="TJ54" s="20"/>
      <c r="TK54" s="20"/>
      <c r="TL54" s="20"/>
      <c r="TM54" s="20"/>
      <c r="TN54" s="20"/>
      <c r="TO54" s="20"/>
      <c r="TP54" s="20"/>
      <c r="TQ54" s="20"/>
      <c r="TR54" s="20"/>
      <c r="TS54" s="20"/>
      <c r="TT54" s="20"/>
      <c r="TU54" s="20"/>
      <c r="TV54" s="20"/>
      <c r="TW54" s="20"/>
      <c r="TX54" s="20"/>
      <c r="TY54" s="20"/>
      <c r="TZ54" s="20"/>
      <c r="UA54" s="20"/>
      <c r="UB54" s="20"/>
      <c r="UC54" s="20"/>
      <c r="UD54" s="20"/>
      <c r="UE54" s="20"/>
      <c r="UF54" s="20"/>
      <c r="UG54" s="20"/>
      <c r="UH54" s="20"/>
      <c r="UI54" s="20"/>
      <c r="UJ54" s="20"/>
      <c r="UK54" s="20"/>
      <c r="UL54" s="20"/>
      <c r="UM54" s="20"/>
      <c r="UN54" s="20"/>
      <c r="UO54" s="20"/>
      <c r="UP54" s="20"/>
      <c r="UQ54" s="20"/>
      <c r="UR54" s="20"/>
      <c r="US54" s="20"/>
      <c r="UT54" s="20"/>
      <c r="UU54" s="20"/>
      <c r="UV54" s="20"/>
      <c r="UW54" s="20"/>
      <c r="UX54" s="20"/>
      <c r="UY54" s="20"/>
      <c r="UZ54" s="20"/>
      <c r="VA54" s="20"/>
      <c r="VB54" s="20"/>
      <c r="VC54" s="20"/>
      <c r="VD54" s="20"/>
      <c r="VE54" s="20"/>
      <c r="VF54" s="20"/>
      <c r="VG54" s="20"/>
      <c r="VH54" s="20"/>
      <c r="VI54" s="20"/>
      <c r="VJ54" s="20"/>
      <c r="VK54" s="20"/>
      <c r="VL54" s="20"/>
      <c r="VM54" s="20"/>
      <c r="VN54" s="20"/>
      <c r="VO54" s="20"/>
      <c r="VP54" s="20"/>
      <c r="VQ54" s="20"/>
      <c r="VR54" s="20"/>
      <c r="VS54" s="20"/>
      <c r="VT54" s="20"/>
      <c r="VU54" s="20"/>
      <c r="VV54" s="20"/>
      <c r="VW54" s="20"/>
      <c r="VX54" s="20"/>
      <c r="VY54" s="20"/>
      <c r="VZ54" s="20"/>
      <c r="WA54" s="20"/>
      <c r="WB54" s="20"/>
      <c r="WC54" s="20"/>
      <c r="WD54" s="20"/>
      <c r="WE54" s="20"/>
      <c r="WF54" s="20"/>
      <c r="WG54" s="20"/>
      <c r="WH54" s="20"/>
      <c r="WI54" s="20"/>
      <c r="WJ54" s="20"/>
      <c r="WK54" s="20"/>
      <c r="WL54" s="20"/>
      <c r="WM54" s="20"/>
      <c r="WN54" s="20"/>
      <c r="WO54" s="20"/>
      <c r="WP54" s="20"/>
      <c r="WQ54" s="20"/>
      <c r="WR54" s="20"/>
      <c r="WS54" s="20"/>
      <c r="WT54" s="20"/>
      <c r="WU54" s="20"/>
      <c r="WV54" s="20"/>
      <c r="WW54" s="20"/>
      <c r="WX54" s="20"/>
      <c r="WY54" s="20"/>
      <c r="WZ54" s="20"/>
      <c r="XA54" s="20"/>
      <c r="XB54" s="20"/>
      <c r="XC54" s="20"/>
      <c r="XD54" s="20"/>
      <c r="XE54" s="20"/>
      <c r="XF54" s="20"/>
      <c r="XG54" s="20"/>
      <c r="XH54" s="20"/>
      <c r="XI54" s="20"/>
      <c r="XJ54" s="20"/>
      <c r="XK54" s="20"/>
      <c r="XL54" s="20"/>
      <c r="XM54" s="20"/>
      <c r="XN54" s="20"/>
      <c r="XO54" s="20"/>
      <c r="XP54" s="20"/>
      <c r="XQ54" s="20"/>
      <c r="XR54" s="20"/>
      <c r="XS54" s="20"/>
      <c r="XT54" s="20"/>
      <c r="XU54" s="20"/>
      <c r="XV54" s="20"/>
      <c r="XW54" s="20"/>
      <c r="XX54" s="20"/>
      <c r="XY54" s="20"/>
      <c r="XZ54" s="20"/>
      <c r="YA54" s="20"/>
      <c r="YB54" s="20"/>
      <c r="YC54" s="20"/>
      <c r="YD54" s="20"/>
      <c r="YE54" s="20"/>
      <c r="YF54" s="20"/>
      <c r="YG54" s="20"/>
      <c r="YH54" s="20"/>
      <c r="YI54" s="20"/>
      <c r="YJ54" s="20"/>
      <c r="YK54" s="20"/>
      <c r="YL54" s="20"/>
      <c r="YM54" s="20"/>
      <c r="YN54" s="20"/>
      <c r="YO54" s="20"/>
      <c r="YP54" s="20"/>
      <c r="YQ54" s="20"/>
      <c r="YR54" s="20"/>
      <c r="YS54" s="20"/>
      <c r="YT54" s="20"/>
      <c r="YU54" s="20"/>
      <c r="YV54" s="20"/>
      <c r="YW54" s="20"/>
      <c r="YX54" s="20"/>
      <c r="YY54" s="20"/>
      <c r="YZ54" s="20"/>
      <c r="ZA54" s="20"/>
      <c r="ZB54" s="20"/>
      <c r="ZC54" s="20"/>
      <c r="ZD54" s="20"/>
      <c r="ZE54" s="20"/>
      <c r="ZF54" s="20"/>
      <c r="ZG54" s="20"/>
      <c r="ZH54" s="20"/>
      <c r="ZI54" s="20"/>
      <c r="ZJ54" s="20"/>
      <c r="ZK54" s="20"/>
      <c r="ZL54" s="20"/>
      <c r="ZM54" s="20"/>
      <c r="ZN54" s="20"/>
      <c r="ZO54" s="20"/>
      <c r="ZP54" s="20"/>
      <c r="ZQ54" s="20"/>
      <c r="ZR54" s="20"/>
      <c r="ZS54" s="20"/>
      <c r="ZT54" s="20"/>
      <c r="ZU54" s="20"/>
      <c r="ZV54" s="20"/>
      <c r="ZW54" s="20"/>
      <c r="ZX54" s="20"/>
      <c r="ZY54" s="20"/>
      <c r="ZZ54" s="20"/>
      <c r="AAA54" s="20"/>
      <c r="AAB54" s="20"/>
      <c r="AAC54" s="20"/>
      <c r="AAD54" s="20"/>
      <c r="AAE54" s="20"/>
      <c r="AAF54" s="20"/>
      <c r="AAG54" s="20"/>
      <c r="AAH54" s="20"/>
      <c r="AAI54" s="20"/>
      <c r="AAJ54" s="20"/>
      <c r="AAK54" s="20"/>
      <c r="AAL54" s="20"/>
      <c r="AAM54" s="20"/>
      <c r="AAN54" s="20"/>
      <c r="AAO54" s="20"/>
      <c r="AAP54" s="20"/>
      <c r="AAQ54" s="20"/>
      <c r="AAR54" s="20"/>
      <c r="AAS54" s="20"/>
      <c r="AAT54" s="20"/>
      <c r="AAU54" s="20"/>
      <c r="AAV54" s="20"/>
      <c r="AAW54" s="20"/>
      <c r="AAX54" s="20"/>
      <c r="AAY54" s="20"/>
      <c r="AAZ54" s="20"/>
      <c r="ABA54" s="20"/>
      <c r="ABB54" s="20"/>
      <c r="ABC54" s="20"/>
      <c r="ABD54" s="20"/>
      <c r="ABE54" s="20"/>
      <c r="ABF54" s="20"/>
      <c r="ABG54" s="20"/>
      <c r="ABH54" s="20"/>
      <c r="ABI54" s="20"/>
      <c r="ABJ54" s="20"/>
      <c r="ABK54" s="20"/>
      <c r="ABL54" s="20"/>
      <c r="ABM54" s="20"/>
      <c r="ABN54" s="20"/>
      <c r="ABO54" s="20"/>
      <c r="ABP54" s="20"/>
      <c r="ABQ54" s="20"/>
      <c r="ABR54" s="20"/>
      <c r="ABS54" s="20"/>
      <c r="ABT54" s="20"/>
      <c r="ABU54" s="20"/>
      <c r="ABV54" s="20"/>
      <c r="ABW54" s="20"/>
      <c r="ABX54" s="20"/>
      <c r="ABY54" s="20"/>
      <c r="ABZ54" s="20"/>
      <c r="ACA54" s="20"/>
      <c r="ACB54" s="20"/>
      <c r="ACC54" s="20"/>
      <c r="ACD54" s="20"/>
      <c r="ACE54" s="20"/>
      <c r="ACF54" s="20"/>
      <c r="ACG54" s="20"/>
      <c r="ACH54" s="20"/>
      <c r="ACI54" s="20"/>
      <c r="ACJ54" s="20"/>
      <c r="ACK54" s="20"/>
      <c r="ACL54" s="20"/>
      <c r="ACM54" s="20"/>
      <c r="ACN54" s="20"/>
      <c r="ACO54" s="20"/>
      <c r="ACP54" s="20"/>
      <c r="ACQ54" s="20"/>
      <c r="ACR54" s="20"/>
      <c r="ACS54" s="20"/>
      <c r="ACT54" s="20"/>
      <c r="ACU54" s="20"/>
      <c r="ACV54" s="20"/>
      <c r="ACW54" s="20"/>
      <c r="ACX54" s="20"/>
      <c r="ACY54" s="20"/>
      <c r="ACZ54" s="20"/>
      <c r="ADA54" s="20"/>
      <c r="ADB54" s="20"/>
      <c r="ADC54" s="20"/>
      <c r="ADD54" s="20"/>
      <c r="ADE54" s="20"/>
      <c r="ADF54" s="20"/>
      <c r="ADG54" s="20"/>
      <c r="ADH54" s="20"/>
      <c r="ADI54" s="20"/>
      <c r="ADJ54" s="20"/>
      <c r="ADK54" s="20"/>
      <c r="ADL54" s="20"/>
      <c r="ADM54" s="20"/>
      <c r="ADN54" s="20"/>
      <c r="ADO54" s="20"/>
      <c r="ADP54" s="20"/>
      <c r="ADQ54" s="20"/>
      <c r="ADR54" s="20"/>
      <c r="ADS54" s="20"/>
      <c r="ADT54" s="20"/>
      <c r="ADU54" s="20"/>
      <c r="ADV54" s="20"/>
      <c r="ADW54" s="20"/>
      <c r="ADX54" s="20"/>
      <c r="ADY54" s="20"/>
      <c r="ADZ54" s="20"/>
      <c r="AEA54" s="20"/>
      <c r="AEB54" s="20"/>
      <c r="AEC54" s="20"/>
      <c r="AED54" s="20"/>
      <c r="AEE54" s="20"/>
      <c r="AEF54" s="20"/>
      <c r="AEG54" s="20"/>
      <c r="AEH54" s="20"/>
      <c r="AEI54" s="20"/>
      <c r="AEJ54" s="20"/>
      <c r="AEK54" s="20"/>
      <c r="AEL54" s="20"/>
      <c r="AEM54" s="20"/>
      <c r="AEN54" s="20"/>
      <c r="AEO54" s="20"/>
      <c r="AEP54" s="20"/>
      <c r="AEQ54" s="20"/>
      <c r="AER54" s="20"/>
      <c r="AES54" s="20"/>
      <c r="AET54" s="20"/>
      <c r="AEU54" s="20"/>
      <c r="AEV54" s="20"/>
      <c r="AEW54" s="20"/>
      <c r="AEX54" s="20"/>
      <c r="AEY54" s="20"/>
      <c r="AEZ54" s="20"/>
      <c r="AFA54" s="20"/>
      <c r="AFB54" s="20"/>
      <c r="AFC54" s="20"/>
      <c r="AFD54" s="20"/>
      <c r="AFE54" s="20"/>
      <c r="AFF54" s="20"/>
      <c r="AFG54" s="20"/>
      <c r="AFH54" s="20"/>
      <c r="AFI54" s="20"/>
      <c r="AFJ54" s="20"/>
      <c r="AFK54" s="20"/>
      <c r="AFL54" s="20"/>
      <c r="AFM54" s="20"/>
      <c r="AFN54" s="20"/>
      <c r="AFO54" s="20"/>
      <c r="AFP54" s="20"/>
      <c r="AFQ54" s="20"/>
      <c r="AFR54" s="20"/>
      <c r="AFS54" s="20"/>
      <c r="AFT54" s="20"/>
      <c r="AFU54" s="20"/>
      <c r="AFV54" s="20"/>
      <c r="AFW54" s="20"/>
      <c r="AFX54" s="20"/>
      <c r="AFY54" s="20"/>
      <c r="AFZ54" s="20"/>
      <c r="AGA54" s="20"/>
      <c r="AGB54" s="20"/>
      <c r="AGC54" s="20"/>
      <c r="AGD54" s="20"/>
      <c r="AGE54" s="20"/>
      <c r="AGF54" s="20"/>
      <c r="AGG54" s="20"/>
      <c r="AGH54" s="20"/>
      <c r="AGI54" s="20"/>
      <c r="AGJ54" s="20"/>
      <c r="AGK54" s="20"/>
      <c r="AGL54" s="20"/>
      <c r="AGM54" s="20"/>
      <c r="AGN54" s="20"/>
      <c r="AGO54" s="20"/>
      <c r="AGP54" s="20"/>
      <c r="AGQ54" s="20"/>
      <c r="AGR54" s="20"/>
      <c r="AGS54" s="20"/>
      <c r="AGT54" s="20"/>
      <c r="AGU54" s="20"/>
      <c r="AGV54" s="20"/>
      <c r="AGW54" s="20"/>
      <c r="AGX54" s="20"/>
      <c r="AGY54" s="20"/>
      <c r="AGZ54" s="20"/>
      <c r="AHA54" s="20"/>
      <c r="AHB54" s="20"/>
      <c r="AHC54" s="20"/>
      <c r="AHD54" s="20"/>
      <c r="AHE54" s="20"/>
      <c r="AHF54" s="20"/>
      <c r="AHG54" s="20"/>
      <c r="AHH54" s="20"/>
      <c r="AHI54" s="20"/>
      <c r="AHJ54" s="20"/>
      <c r="AHK54" s="20"/>
      <c r="AHL54" s="20"/>
      <c r="AHM54" s="20"/>
      <c r="AHN54" s="20"/>
      <c r="AHO54" s="20"/>
      <c r="AHP54" s="20"/>
      <c r="AHQ54" s="20"/>
      <c r="AHR54" s="20"/>
      <c r="AHS54" s="20"/>
      <c r="AHT54" s="20"/>
      <c r="AHU54" s="20"/>
      <c r="AHV54" s="20"/>
      <c r="AHW54" s="20"/>
      <c r="AHX54" s="20"/>
      <c r="AHY54" s="20"/>
      <c r="AHZ54" s="20"/>
      <c r="AIA54" s="20"/>
      <c r="AIB54" s="20"/>
      <c r="AIC54" s="20"/>
      <c r="AID54" s="20"/>
      <c r="AIE54" s="20"/>
      <c r="AIF54" s="20"/>
      <c r="AIG54" s="20"/>
      <c r="AIH54" s="20"/>
      <c r="AII54" s="20"/>
      <c r="AIJ54" s="20"/>
      <c r="AIK54" s="20"/>
      <c r="AIL54" s="20"/>
      <c r="AIM54" s="20"/>
      <c r="AIN54" s="20"/>
      <c r="AIO54" s="20"/>
      <c r="AIP54" s="20"/>
      <c r="AIQ54" s="20"/>
      <c r="AIR54" s="20"/>
      <c r="AIS54" s="20"/>
      <c r="AIT54" s="20"/>
      <c r="AIU54" s="20"/>
      <c r="AIV54" s="20"/>
      <c r="AIW54" s="20"/>
      <c r="AIX54" s="20"/>
      <c r="AIY54" s="20"/>
      <c r="AIZ54" s="20"/>
      <c r="AJA54" s="20"/>
      <c r="AJB54" s="20"/>
      <c r="AJC54" s="20"/>
      <c r="AJD54" s="20"/>
      <c r="AJE54" s="20"/>
      <c r="AJF54" s="20"/>
      <c r="AJG54" s="20"/>
      <c r="AJH54" s="20"/>
      <c r="AJI54" s="20"/>
      <c r="AJJ54" s="20"/>
      <c r="AJK54" s="20"/>
      <c r="AJL54" s="20"/>
      <c r="AJM54" s="20"/>
      <c r="AJN54" s="20"/>
      <c r="AJO54" s="20"/>
      <c r="AJP54" s="20"/>
      <c r="AJQ54" s="20"/>
      <c r="AJR54" s="20"/>
      <c r="AJS54" s="20"/>
      <c r="AJT54" s="20"/>
      <c r="AJU54" s="20"/>
      <c r="AJV54" s="20"/>
      <c r="AJW54" s="20"/>
      <c r="AJX54" s="20"/>
      <c r="AJY54" s="20"/>
      <c r="AJZ54" s="20"/>
      <c r="AKA54" s="20"/>
      <c r="AKB54" s="20"/>
      <c r="AKC54" s="20"/>
      <c r="AKD54" s="20"/>
      <c r="AKE54" s="20"/>
      <c r="AKF54" s="20"/>
      <c r="AKG54" s="20"/>
      <c r="AKH54" s="20"/>
      <c r="AKI54" s="20"/>
      <c r="AKJ54" s="20"/>
      <c r="AKK54" s="20"/>
      <c r="AKL54" s="20"/>
      <c r="AKM54" s="20"/>
      <c r="AKN54" s="20"/>
      <c r="AKO54" s="20"/>
      <c r="AKP54" s="20"/>
      <c r="AKQ54" s="20"/>
      <c r="AKR54" s="20"/>
      <c r="AKS54" s="20"/>
      <c r="AKT54" s="20"/>
      <c r="AKU54" s="20"/>
      <c r="AKV54" s="20"/>
      <c r="AKW54" s="20"/>
      <c r="AKX54" s="20"/>
      <c r="AKY54" s="20"/>
      <c r="AKZ54" s="20"/>
      <c r="ALA54" s="20"/>
      <c r="ALB54" s="20"/>
      <c r="ALC54" s="20"/>
      <c r="ALD54" s="20"/>
      <c r="ALE54" s="20"/>
      <c r="ALF54" s="20"/>
      <c r="ALG54" s="20"/>
      <c r="ALH54" s="20"/>
      <c r="ALI54" s="20"/>
      <c r="ALJ54" s="20"/>
      <c r="ALK54" s="20"/>
      <c r="ALL54" s="20"/>
      <c r="ALM54" s="20"/>
      <c r="ALN54" s="20"/>
      <c r="ALO54" s="20"/>
      <c r="ALP54" s="20"/>
      <c r="ALQ54" s="20"/>
      <c r="ALR54" s="20"/>
      <c r="ALS54" s="20"/>
      <c r="ALT54" s="20"/>
      <c r="ALU54" s="20"/>
      <c r="ALV54" s="20"/>
      <c r="ALW54" s="20"/>
      <c r="ALX54" s="20"/>
      <c r="ALY54" s="20"/>
      <c r="ALZ54" s="20"/>
      <c r="AMA54" s="20"/>
      <c r="AMB54" s="20"/>
      <c r="AMC54" s="20"/>
      <c r="AMD54" s="20"/>
      <c r="AME54" s="20"/>
      <c r="AMF54" s="20"/>
      <c r="AMG54" s="20"/>
      <c r="AMH54" s="20"/>
      <c r="AMI54" s="20"/>
      <c r="AMJ54" s="20"/>
      <c r="AMK54" s="20"/>
    </row>
    <row r="55" spans="1:1025" ht="38.25" customHeight="1" x14ac:dyDescent="0.2">
      <c r="A55" s="15" t="s">
        <v>86</v>
      </c>
      <c r="B55" s="16" t="s">
        <v>87</v>
      </c>
      <c r="C55" s="16" t="s">
        <v>34</v>
      </c>
      <c r="D55" s="37" t="s">
        <v>35</v>
      </c>
      <c r="E55" s="38" t="s">
        <v>35</v>
      </c>
      <c r="F55" s="42">
        <v>3.508</v>
      </c>
      <c r="G55" s="40" t="s">
        <v>35</v>
      </c>
      <c r="H55" s="41" t="s">
        <v>35</v>
      </c>
      <c r="I55" s="40">
        <v>2.4900000000000002</v>
      </c>
      <c r="J55" s="41" t="s">
        <v>35</v>
      </c>
      <c r="K55" s="41" t="s">
        <v>35</v>
      </c>
      <c r="L55" s="40" t="s">
        <v>35</v>
      </c>
      <c r="M55" s="37" t="s">
        <v>35</v>
      </c>
      <c r="N55" s="37">
        <v>2.4610000000000003</v>
      </c>
      <c r="O55" s="37" t="s">
        <v>35</v>
      </c>
      <c r="P55" s="37" t="s">
        <v>35</v>
      </c>
      <c r="Q55" s="37">
        <v>2.1019999999999999</v>
      </c>
      <c r="R55" s="37" t="s">
        <v>35</v>
      </c>
      <c r="S55" s="43" t="s">
        <v>35</v>
      </c>
      <c r="T55" s="43" t="s">
        <v>35</v>
      </c>
      <c r="U55" s="37" t="s">
        <v>35</v>
      </c>
      <c r="V55" s="44" t="s">
        <v>35</v>
      </c>
      <c r="W55" s="45">
        <v>-1.0469999999999997</v>
      </c>
      <c r="X55" s="43">
        <v>-29.846066134549591</v>
      </c>
      <c r="Y55" s="66" t="s">
        <v>169</v>
      </c>
    </row>
    <row r="56" spans="1:1025" ht="63.75" x14ac:dyDescent="0.2">
      <c r="A56" s="15" t="s">
        <v>88</v>
      </c>
      <c r="B56" s="16" t="s">
        <v>89</v>
      </c>
      <c r="C56" s="16" t="s">
        <v>34</v>
      </c>
      <c r="D56" s="37" t="s">
        <v>35</v>
      </c>
      <c r="E56" s="38" t="s">
        <v>35</v>
      </c>
      <c r="F56" s="42">
        <v>3.508</v>
      </c>
      <c r="G56" s="40" t="s">
        <v>35</v>
      </c>
      <c r="H56" s="41" t="s">
        <v>35</v>
      </c>
      <c r="I56" s="40">
        <v>2.4900000000000002</v>
      </c>
      <c r="J56" s="41" t="s">
        <v>35</v>
      </c>
      <c r="K56" s="41" t="s">
        <v>35</v>
      </c>
      <c r="L56" s="40" t="s">
        <v>35</v>
      </c>
      <c r="M56" s="37" t="s">
        <v>35</v>
      </c>
      <c r="N56" s="37">
        <v>2.4610000000000003</v>
      </c>
      <c r="O56" s="37" t="s">
        <v>35</v>
      </c>
      <c r="P56" s="37" t="s">
        <v>35</v>
      </c>
      <c r="Q56" s="37">
        <v>2.1019999999999999</v>
      </c>
      <c r="R56" s="37" t="s">
        <v>35</v>
      </c>
      <c r="S56" s="43" t="s">
        <v>35</v>
      </c>
      <c r="T56" s="43" t="s">
        <v>35</v>
      </c>
      <c r="U56" s="37" t="s">
        <v>35</v>
      </c>
      <c r="V56" s="44" t="s">
        <v>35</v>
      </c>
      <c r="W56" s="45">
        <v>-1.0469999999999997</v>
      </c>
      <c r="X56" s="43">
        <v>-29.846066134549591</v>
      </c>
      <c r="Y56" s="66" t="s">
        <v>169</v>
      </c>
    </row>
    <row r="57" spans="1:1025" x14ac:dyDescent="0.2">
      <c r="A57" s="55" t="s">
        <v>88</v>
      </c>
      <c r="B57" s="67" t="s">
        <v>128</v>
      </c>
      <c r="C57" s="18" t="s">
        <v>154</v>
      </c>
      <c r="D57" s="37" t="s">
        <v>35</v>
      </c>
      <c r="E57" s="38" t="s">
        <v>35</v>
      </c>
      <c r="F57" s="42">
        <v>1.0430000000000001</v>
      </c>
      <c r="G57" s="40" t="s">
        <v>35</v>
      </c>
      <c r="H57" s="41" t="s">
        <v>35</v>
      </c>
      <c r="I57" s="40">
        <v>1.19</v>
      </c>
      <c r="J57" s="41" t="s">
        <v>35</v>
      </c>
      <c r="K57" s="41" t="s">
        <v>35</v>
      </c>
      <c r="L57" s="40" t="s">
        <v>35</v>
      </c>
      <c r="M57" s="37" t="s">
        <v>35</v>
      </c>
      <c r="N57" s="37">
        <v>1.0780000000000001</v>
      </c>
      <c r="O57" s="37" t="s">
        <v>35</v>
      </c>
      <c r="P57" s="37" t="s">
        <v>35</v>
      </c>
      <c r="Q57" s="37">
        <v>0.96799999999999997</v>
      </c>
      <c r="R57" s="37" t="s">
        <v>35</v>
      </c>
      <c r="S57" s="43" t="s">
        <v>35</v>
      </c>
      <c r="T57" s="43" t="s">
        <v>35</v>
      </c>
      <c r="U57" s="37" t="s">
        <v>35</v>
      </c>
      <c r="V57" s="44" t="s">
        <v>35</v>
      </c>
      <c r="W57" s="45">
        <v>3.499999999999992E-2</v>
      </c>
      <c r="X57" s="43">
        <v>3.3557046979865688</v>
      </c>
      <c r="Y57" s="46" t="s">
        <v>35</v>
      </c>
    </row>
    <row r="58" spans="1:1025" ht="63.75" x14ac:dyDescent="0.2">
      <c r="A58" s="55" t="s">
        <v>88</v>
      </c>
      <c r="B58" s="67" t="s">
        <v>129</v>
      </c>
      <c r="C58" s="18" t="s">
        <v>155</v>
      </c>
      <c r="D58" s="37" t="s">
        <v>35</v>
      </c>
      <c r="E58" s="38" t="s">
        <v>35</v>
      </c>
      <c r="F58" s="42">
        <v>2.4649999999999999</v>
      </c>
      <c r="G58" s="40" t="s">
        <v>35</v>
      </c>
      <c r="H58" s="41" t="s">
        <v>35</v>
      </c>
      <c r="I58" s="38">
        <v>1.3</v>
      </c>
      <c r="J58" s="41" t="s">
        <v>35</v>
      </c>
      <c r="K58" s="41" t="s">
        <v>35</v>
      </c>
      <c r="L58" s="40" t="s">
        <v>35</v>
      </c>
      <c r="M58" s="37" t="s">
        <v>35</v>
      </c>
      <c r="N58" s="37">
        <v>1.383</v>
      </c>
      <c r="O58" s="37" t="s">
        <v>35</v>
      </c>
      <c r="P58" s="37" t="s">
        <v>35</v>
      </c>
      <c r="Q58" s="37">
        <v>1.1339999999999999</v>
      </c>
      <c r="R58" s="37" t="s">
        <v>35</v>
      </c>
      <c r="S58" s="43" t="s">
        <v>35</v>
      </c>
      <c r="T58" s="43" t="s">
        <v>35</v>
      </c>
      <c r="U58" s="37" t="s">
        <v>35</v>
      </c>
      <c r="V58" s="44" t="s">
        <v>35</v>
      </c>
      <c r="W58" s="45">
        <v>-1.0819999999999999</v>
      </c>
      <c r="X58" s="43">
        <v>-43.894523326572006</v>
      </c>
      <c r="Y58" s="66" t="s">
        <v>169</v>
      </c>
    </row>
    <row r="59" spans="1:1025" ht="25.5" x14ac:dyDescent="0.2">
      <c r="A59" s="15" t="s">
        <v>90</v>
      </c>
      <c r="B59" s="16" t="s">
        <v>91</v>
      </c>
      <c r="C59" s="16" t="s">
        <v>34</v>
      </c>
      <c r="D59" s="37" t="s">
        <v>35</v>
      </c>
      <c r="E59" s="38" t="s">
        <v>35</v>
      </c>
      <c r="F59" s="42" t="s">
        <v>35</v>
      </c>
      <c r="G59" s="40" t="s">
        <v>35</v>
      </c>
      <c r="H59" s="41" t="s">
        <v>35</v>
      </c>
      <c r="I59" s="38" t="s">
        <v>35</v>
      </c>
      <c r="J59" s="41" t="s">
        <v>35</v>
      </c>
      <c r="K59" s="41" t="s">
        <v>35</v>
      </c>
      <c r="L59" s="40" t="s">
        <v>35</v>
      </c>
      <c r="M59" s="37" t="s">
        <v>35</v>
      </c>
      <c r="N59" s="37" t="s">
        <v>35</v>
      </c>
      <c r="O59" s="37" t="s">
        <v>35</v>
      </c>
      <c r="P59" s="37" t="s">
        <v>35</v>
      </c>
      <c r="Q59" s="37" t="s">
        <v>35</v>
      </c>
      <c r="R59" s="37" t="s">
        <v>35</v>
      </c>
      <c r="S59" s="43" t="s">
        <v>35</v>
      </c>
      <c r="T59" s="43" t="s">
        <v>35</v>
      </c>
      <c r="U59" s="37" t="s">
        <v>35</v>
      </c>
      <c r="V59" s="44" t="s">
        <v>35</v>
      </c>
      <c r="W59" s="45" t="s">
        <v>35</v>
      </c>
      <c r="X59" s="43" t="s">
        <v>35</v>
      </c>
      <c r="Y59" s="48" t="s">
        <v>35</v>
      </c>
    </row>
    <row r="60" spans="1:1025" ht="30.75" customHeight="1" x14ac:dyDescent="0.2">
      <c r="A60" s="15" t="s">
        <v>92</v>
      </c>
      <c r="B60" s="53" t="s">
        <v>93</v>
      </c>
      <c r="C60" s="16" t="s">
        <v>34</v>
      </c>
      <c r="D60" s="37" t="s">
        <v>35</v>
      </c>
      <c r="E60" s="38" t="s">
        <v>35</v>
      </c>
      <c r="F60" s="42">
        <v>12.884</v>
      </c>
      <c r="G60" s="40" t="s">
        <v>35</v>
      </c>
      <c r="H60" s="41" t="s">
        <v>35</v>
      </c>
      <c r="I60" s="38" t="s">
        <v>35</v>
      </c>
      <c r="J60" s="41" t="s">
        <v>35</v>
      </c>
      <c r="K60" s="41">
        <v>474</v>
      </c>
      <c r="L60" s="40">
        <v>6</v>
      </c>
      <c r="M60" s="37" t="s">
        <v>35</v>
      </c>
      <c r="N60" s="37">
        <v>14.245000000000001</v>
      </c>
      <c r="O60" s="37" t="s">
        <v>35</v>
      </c>
      <c r="P60" s="37" t="s">
        <v>35</v>
      </c>
      <c r="Q60" s="37" t="s">
        <v>35</v>
      </c>
      <c r="R60" s="37" t="s">
        <v>35</v>
      </c>
      <c r="S60" s="43">
        <v>501</v>
      </c>
      <c r="T60" s="43">
        <v>14.2</v>
      </c>
      <c r="U60" s="37" t="s">
        <v>35</v>
      </c>
      <c r="V60" s="44" t="s">
        <v>35</v>
      </c>
      <c r="W60" s="45">
        <v>1.3610000000000007</v>
      </c>
      <c r="X60" s="43">
        <v>10.563489599503265</v>
      </c>
      <c r="Y60" s="66" t="s">
        <v>170</v>
      </c>
    </row>
    <row r="61" spans="1:1025" ht="25.5" x14ac:dyDescent="0.2">
      <c r="A61" s="15" t="s">
        <v>94</v>
      </c>
      <c r="B61" s="16" t="s">
        <v>95</v>
      </c>
      <c r="C61" s="16" t="s">
        <v>34</v>
      </c>
      <c r="D61" s="37" t="s">
        <v>35</v>
      </c>
      <c r="E61" s="38" t="s">
        <v>35</v>
      </c>
      <c r="F61" s="42">
        <v>11.209</v>
      </c>
      <c r="G61" s="40" t="s">
        <v>35</v>
      </c>
      <c r="H61" s="41" t="s">
        <v>35</v>
      </c>
      <c r="I61" s="38" t="s">
        <v>35</v>
      </c>
      <c r="J61" s="41" t="s">
        <v>35</v>
      </c>
      <c r="K61" s="41">
        <v>469</v>
      </c>
      <c r="L61" s="40" t="s">
        <v>35</v>
      </c>
      <c r="M61" s="37" t="s">
        <v>35</v>
      </c>
      <c r="N61" s="37">
        <v>11.983000000000001</v>
      </c>
      <c r="O61" s="37" t="s">
        <v>35</v>
      </c>
      <c r="P61" s="37" t="s">
        <v>35</v>
      </c>
      <c r="Q61" s="37" t="s">
        <v>35</v>
      </c>
      <c r="R61" s="37" t="s">
        <v>35</v>
      </c>
      <c r="S61" s="43">
        <v>500</v>
      </c>
      <c r="T61" s="43" t="s">
        <v>35</v>
      </c>
      <c r="U61" s="37" t="s">
        <v>35</v>
      </c>
      <c r="V61" s="44" t="s">
        <v>35</v>
      </c>
      <c r="W61" s="45">
        <v>0.77400000000000091</v>
      </c>
      <c r="X61" s="43">
        <v>6.9051654920153531</v>
      </c>
      <c r="Y61" s="48" t="s">
        <v>35</v>
      </c>
    </row>
    <row r="62" spans="1:1025" ht="39.75" customHeight="1" x14ac:dyDescent="0.2">
      <c r="A62" s="15" t="s">
        <v>94</v>
      </c>
      <c r="B62" s="68" t="s">
        <v>144</v>
      </c>
      <c r="C62" s="15" t="s">
        <v>156</v>
      </c>
      <c r="D62" s="37" t="s">
        <v>35</v>
      </c>
      <c r="E62" s="38" t="s">
        <v>35</v>
      </c>
      <c r="F62" s="42">
        <v>11.209</v>
      </c>
      <c r="G62" s="40" t="s">
        <v>35</v>
      </c>
      <c r="H62" s="41" t="s">
        <v>35</v>
      </c>
      <c r="I62" s="38" t="s">
        <v>35</v>
      </c>
      <c r="J62" s="41" t="s">
        <v>35</v>
      </c>
      <c r="K62" s="41">
        <v>469</v>
      </c>
      <c r="L62" s="40" t="s">
        <v>35</v>
      </c>
      <c r="M62" s="37" t="s">
        <v>35</v>
      </c>
      <c r="N62" s="37">
        <v>11.983000000000001</v>
      </c>
      <c r="O62" s="37" t="s">
        <v>35</v>
      </c>
      <c r="P62" s="37" t="s">
        <v>35</v>
      </c>
      <c r="Q62" s="37" t="s">
        <v>35</v>
      </c>
      <c r="R62" s="37" t="s">
        <v>35</v>
      </c>
      <c r="S62" s="43">
        <v>500</v>
      </c>
      <c r="T62" s="43" t="s">
        <v>35</v>
      </c>
      <c r="U62" s="37" t="s">
        <v>35</v>
      </c>
      <c r="V62" s="44" t="s">
        <v>35</v>
      </c>
      <c r="W62" s="45">
        <v>0.77400000000000091</v>
      </c>
      <c r="X62" s="43">
        <v>6.9051654920153531</v>
      </c>
      <c r="Y62" s="48" t="s">
        <v>35</v>
      </c>
    </row>
    <row r="63" spans="1:1025" ht="25.5" x14ac:dyDescent="0.2">
      <c r="A63" s="15" t="s">
        <v>96</v>
      </c>
      <c r="B63" s="16" t="s">
        <v>97</v>
      </c>
      <c r="C63" s="16" t="s">
        <v>34</v>
      </c>
      <c r="D63" s="37" t="s">
        <v>35</v>
      </c>
      <c r="E63" s="38" t="s">
        <v>35</v>
      </c>
      <c r="F63" s="42" t="s">
        <v>35</v>
      </c>
      <c r="G63" s="40" t="s">
        <v>35</v>
      </c>
      <c r="H63" s="41" t="s">
        <v>35</v>
      </c>
      <c r="I63" s="40" t="s">
        <v>35</v>
      </c>
      <c r="J63" s="41" t="s">
        <v>35</v>
      </c>
      <c r="K63" s="41" t="s">
        <v>35</v>
      </c>
      <c r="L63" s="40" t="s">
        <v>35</v>
      </c>
      <c r="M63" s="37" t="s">
        <v>35</v>
      </c>
      <c r="N63" s="37">
        <v>0.10100000000000001</v>
      </c>
      <c r="O63" s="37" t="s">
        <v>35</v>
      </c>
      <c r="P63" s="37" t="s">
        <v>35</v>
      </c>
      <c r="Q63" s="37" t="s">
        <v>35</v>
      </c>
      <c r="R63" s="37" t="s">
        <v>35</v>
      </c>
      <c r="S63" s="43">
        <v>1</v>
      </c>
      <c r="T63" s="43" t="s">
        <v>35</v>
      </c>
      <c r="U63" s="37" t="s">
        <v>35</v>
      </c>
      <c r="V63" s="44" t="s">
        <v>35</v>
      </c>
      <c r="W63" s="45">
        <v>0.10100000000000001</v>
      </c>
      <c r="X63" s="43" t="s">
        <v>35</v>
      </c>
      <c r="Y63" s="48" t="s">
        <v>35</v>
      </c>
    </row>
    <row r="64" spans="1:1025" ht="27" customHeight="1" x14ac:dyDescent="0.2">
      <c r="A64" s="15" t="s">
        <v>98</v>
      </c>
      <c r="B64" s="16" t="s">
        <v>99</v>
      </c>
      <c r="C64" s="16" t="s">
        <v>34</v>
      </c>
      <c r="D64" s="37" t="s">
        <v>35</v>
      </c>
      <c r="E64" s="38" t="s">
        <v>35</v>
      </c>
      <c r="F64" s="42" t="s">
        <v>35</v>
      </c>
      <c r="G64" s="40" t="s">
        <v>35</v>
      </c>
      <c r="H64" s="41" t="s">
        <v>35</v>
      </c>
      <c r="I64" s="40" t="s">
        <v>35</v>
      </c>
      <c r="J64" s="41" t="s">
        <v>35</v>
      </c>
      <c r="K64" s="41" t="s">
        <v>35</v>
      </c>
      <c r="L64" s="40" t="s">
        <v>35</v>
      </c>
      <c r="M64" s="37" t="s">
        <v>35</v>
      </c>
      <c r="N64" s="37" t="s">
        <v>35</v>
      </c>
      <c r="O64" s="37" t="s">
        <v>35</v>
      </c>
      <c r="P64" s="37" t="s">
        <v>35</v>
      </c>
      <c r="Q64" s="37" t="s">
        <v>35</v>
      </c>
      <c r="R64" s="37" t="s">
        <v>35</v>
      </c>
      <c r="S64" s="43" t="s">
        <v>35</v>
      </c>
      <c r="T64" s="43" t="s">
        <v>35</v>
      </c>
      <c r="U64" s="37" t="s">
        <v>35</v>
      </c>
      <c r="V64" s="44" t="s">
        <v>35</v>
      </c>
      <c r="W64" s="45" t="s">
        <v>35</v>
      </c>
      <c r="X64" s="43" t="s">
        <v>35</v>
      </c>
      <c r="Y64" s="48" t="s">
        <v>35</v>
      </c>
    </row>
    <row r="65" spans="1:25" ht="26.25" customHeight="1" x14ac:dyDescent="0.2">
      <c r="A65" s="15" t="s">
        <v>100</v>
      </c>
      <c r="B65" s="16" t="s">
        <v>101</v>
      </c>
      <c r="C65" s="16" t="s">
        <v>34</v>
      </c>
      <c r="D65" s="37" t="s">
        <v>35</v>
      </c>
      <c r="E65" s="38" t="s">
        <v>35</v>
      </c>
      <c r="F65" s="42" t="s">
        <v>35</v>
      </c>
      <c r="G65" s="40" t="s">
        <v>35</v>
      </c>
      <c r="H65" s="41" t="s">
        <v>35</v>
      </c>
      <c r="I65" s="40" t="s">
        <v>35</v>
      </c>
      <c r="J65" s="41" t="s">
        <v>35</v>
      </c>
      <c r="K65" s="41" t="s">
        <v>35</v>
      </c>
      <c r="L65" s="69" t="s">
        <v>35</v>
      </c>
      <c r="M65" s="37" t="s">
        <v>35</v>
      </c>
      <c r="N65" s="37" t="s">
        <v>35</v>
      </c>
      <c r="O65" s="37" t="s">
        <v>35</v>
      </c>
      <c r="P65" s="37" t="s">
        <v>35</v>
      </c>
      <c r="Q65" s="37" t="s">
        <v>35</v>
      </c>
      <c r="R65" s="37" t="s">
        <v>35</v>
      </c>
      <c r="S65" s="43" t="s">
        <v>35</v>
      </c>
      <c r="T65" s="43" t="s">
        <v>35</v>
      </c>
      <c r="U65" s="37" t="s">
        <v>35</v>
      </c>
      <c r="V65" s="44" t="s">
        <v>35</v>
      </c>
      <c r="W65" s="45" t="s">
        <v>35</v>
      </c>
      <c r="X65" s="43" t="s">
        <v>35</v>
      </c>
      <c r="Y65" s="48" t="s">
        <v>35</v>
      </c>
    </row>
    <row r="66" spans="1:25" ht="34.5" customHeight="1" x14ac:dyDescent="0.2">
      <c r="A66" s="15" t="s">
        <v>102</v>
      </c>
      <c r="B66" s="16" t="s">
        <v>103</v>
      </c>
      <c r="C66" s="16" t="s">
        <v>34</v>
      </c>
      <c r="D66" s="37" t="s">
        <v>35</v>
      </c>
      <c r="E66" s="38" t="s">
        <v>35</v>
      </c>
      <c r="F66" s="42">
        <v>1.675</v>
      </c>
      <c r="G66" s="40" t="s">
        <v>35</v>
      </c>
      <c r="H66" s="41" t="s">
        <v>35</v>
      </c>
      <c r="I66" s="40" t="s">
        <v>35</v>
      </c>
      <c r="J66" s="41" t="s">
        <v>35</v>
      </c>
      <c r="K66" s="41">
        <v>5</v>
      </c>
      <c r="L66" s="40">
        <v>6</v>
      </c>
      <c r="M66" s="37" t="s">
        <v>35</v>
      </c>
      <c r="N66" s="37">
        <v>2.161</v>
      </c>
      <c r="O66" s="37" t="s">
        <v>35</v>
      </c>
      <c r="P66" s="37" t="s">
        <v>35</v>
      </c>
      <c r="Q66" s="37" t="s">
        <v>35</v>
      </c>
      <c r="R66" s="37" t="s">
        <v>35</v>
      </c>
      <c r="S66" s="43" t="s">
        <v>35</v>
      </c>
      <c r="T66" s="43">
        <v>14.2</v>
      </c>
      <c r="U66" s="37" t="s">
        <v>35</v>
      </c>
      <c r="V66" s="44" t="s">
        <v>35</v>
      </c>
      <c r="W66" s="45">
        <v>0.48599999999999999</v>
      </c>
      <c r="X66" s="43">
        <v>29.014925373134325</v>
      </c>
      <c r="Y66" s="70" t="s">
        <v>171</v>
      </c>
    </row>
    <row r="67" spans="1:25" ht="34.5" customHeight="1" x14ac:dyDescent="0.2">
      <c r="A67" s="15"/>
      <c r="B67" s="16" t="s">
        <v>145</v>
      </c>
      <c r="C67" s="16" t="s">
        <v>157</v>
      </c>
      <c r="D67" s="37"/>
      <c r="E67" s="38" t="s">
        <v>35</v>
      </c>
      <c r="F67" s="42">
        <v>0.34300000000000003</v>
      </c>
      <c r="G67" s="40" t="s">
        <v>35</v>
      </c>
      <c r="H67" s="41" t="s">
        <v>35</v>
      </c>
      <c r="I67" s="40" t="s">
        <v>35</v>
      </c>
      <c r="J67" s="41" t="s">
        <v>35</v>
      </c>
      <c r="K67" s="41" t="s">
        <v>35</v>
      </c>
      <c r="L67" s="40">
        <v>1</v>
      </c>
      <c r="M67" s="37" t="s">
        <v>35</v>
      </c>
      <c r="N67" s="37">
        <v>0.52800000000000002</v>
      </c>
      <c r="O67" s="37" t="s">
        <v>35</v>
      </c>
      <c r="P67" s="37" t="s">
        <v>35</v>
      </c>
      <c r="Q67" s="37" t="s">
        <v>35</v>
      </c>
      <c r="R67" s="37" t="s">
        <v>35</v>
      </c>
      <c r="S67" s="43" t="s">
        <v>35</v>
      </c>
      <c r="T67" s="43">
        <v>1</v>
      </c>
      <c r="U67" s="37" t="s">
        <v>35</v>
      </c>
      <c r="V67" s="44" t="s">
        <v>35</v>
      </c>
      <c r="W67" s="45">
        <v>0.185</v>
      </c>
      <c r="X67" s="43">
        <v>53.935860058309039</v>
      </c>
      <c r="Y67" s="71" t="s">
        <v>172</v>
      </c>
    </row>
    <row r="68" spans="1:25" ht="34.5" customHeight="1" x14ac:dyDescent="0.2">
      <c r="A68" s="15"/>
      <c r="B68" s="16" t="s">
        <v>146</v>
      </c>
      <c r="C68" s="16" t="s">
        <v>158</v>
      </c>
      <c r="D68" s="37"/>
      <c r="E68" s="38" t="s">
        <v>35</v>
      </c>
      <c r="F68" s="42">
        <v>0.72099999999999997</v>
      </c>
      <c r="G68" s="40" t="s">
        <v>35</v>
      </c>
      <c r="H68" s="41" t="s">
        <v>35</v>
      </c>
      <c r="I68" s="40" t="s">
        <v>35</v>
      </c>
      <c r="J68" s="41" t="s">
        <v>35</v>
      </c>
      <c r="K68" s="41" t="s">
        <v>35</v>
      </c>
      <c r="L68" s="40">
        <v>5</v>
      </c>
      <c r="M68" s="37" t="s">
        <v>35</v>
      </c>
      <c r="N68" s="37">
        <v>0.89100000000000001</v>
      </c>
      <c r="O68" s="37" t="s">
        <v>35</v>
      </c>
      <c r="P68" s="37" t="s">
        <v>35</v>
      </c>
      <c r="Q68" s="37" t="s">
        <v>35</v>
      </c>
      <c r="R68" s="37" t="s">
        <v>35</v>
      </c>
      <c r="S68" s="43" t="s">
        <v>35</v>
      </c>
      <c r="T68" s="43">
        <v>7.2</v>
      </c>
      <c r="U68" s="37" t="s">
        <v>35</v>
      </c>
      <c r="V68" s="44" t="s">
        <v>35</v>
      </c>
      <c r="W68" s="45">
        <v>0.17000000000000004</v>
      </c>
      <c r="X68" s="43">
        <v>23.578363384188634</v>
      </c>
      <c r="Y68" s="72" t="s">
        <v>173</v>
      </c>
    </row>
    <row r="69" spans="1:25" ht="104.25" customHeight="1" x14ac:dyDescent="0.2">
      <c r="A69" s="40" t="s">
        <v>102</v>
      </c>
      <c r="B69" s="69" t="s">
        <v>147</v>
      </c>
      <c r="C69" s="19" t="s">
        <v>159</v>
      </c>
      <c r="D69" s="37" t="s">
        <v>35</v>
      </c>
      <c r="E69" s="38" t="s">
        <v>35</v>
      </c>
      <c r="F69" s="42">
        <v>0.61099999999999999</v>
      </c>
      <c r="G69" s="40" t="s">
        <v>35</v>
      </c>
      <c r="H69" s="41" t="s">
        <v>35</v>
      </c>
      <c r="I69" s="40" t="s">
        <v>35</v>
      </c>
      <c r="J69" s="41" t="s">
        <v>35</v>
      </c>
      <c r="K69" s="41">
        <v>5</v>
      </c>
      <c r="L69" s="40" t="s">
        <v>35</v>
      </c>
      <c r="M69" s="37" t="s">
        <v>35</v>
      </c>
      <c r="N69" s="37">
        <v>0.74199999999999999</v>
      </c>
      <c r="O69" s="37" t="s">
        <v>35</v>
      </c>
      <c r="P69" s="37" t="s">
        <v>35</v>
      </c>
      <c r="Q69" s="37" t="s">
        <v>35</v>
      </c>
      <c r="R69" s="37" t="s">
        <v>35</v>
      </c>
      <c r="S69" s="43" t="s">
        <v>35</v>
      </c>
      <c r="T69" s="43">
        <v>6</v>
      </c>
      <c r="U69" s="37" t="s">
        <v>35</v>
      </c>
      <c r="V69" s="44" t="s">
        <v>35</v>
      </c>
      <c r="W69" s="45">
        <v>0.13100000000000001</v>
      </c>
      <c r="X69" s="43">
        <v>21.440261865793783</v>
      </c>
      <c r="Y69" s="72" t="s">
        <v>170</v>
      </c>
    </row>
    <row r="70" spans="1:25" ht="31.5" customHeight="1" x14ac:dyDescent="0.2">
      <c r="A70" s="15" t="s">
        <v>104</v>
      </c>
      <c r="B70" s="16" t="s">
        <v>105</v>
      </c>
      <c r="C70" s="16" t="s">
        <v>34</v>
      </c>
      <c r="D70" s="37" t="s">
        <v>35</v>
      </c>
      <c r="E70" s="38" t="s">
        <v>35</v>
      </c>
      <c r="F70" s="42" t="s">
        <v>35</v>
      </c>
      <c r="G70" s="40" t="s">
        <v>35</v>
      </c>
      <c r="H70" s="41" t="s">
        <v>35</v>
      </c>
      <c r="I70" s="40" t="s">
        <v>35</v>
      </c>
      <c r="J70" s="41" t="s">
        <v>35</v>
      </c>
      <c r="K70" s="41" t="s">
        <v>35</v>
      </c>
      <c r="L70" s="40" t="s">
        <v>35</v>
      </c>
      <c r="M70" s="37" t="s">
        <v>35</v>
      </c>
      <c r="N70" s="37" t="s">
        <v>35</v>
      </c>
      <c r="O70" s="37" t="s">
        <v>35</v>
      </c>
      <c r="P70" s="37" t="s">
        <v>35</v>
      </c>
      <c r="Q70" s="37" t="s">
        <v>35</v>
      </c>
      <c r="R70" s="37" t="s">
        <v>35</v>
      </c>
      <c r="S70" s="43" t="s">
        <v>35</v>
      </c>
      <c r="T70" s="43" t="s">
        <v>35</v>
      </c>
      <c r="U70" s="37" t="s">
        <v>35</v>
      </c>
      <c r="V70" s="44" t="s">
        <v>35</v>
      </c>
      <c r="W70" s="45" t="s">
        <v>35</v>
      </c>
      <c r="X70" s="44" t="s">
        <v>35</v>
      </c>
      <c r="Y70" s="48" t="s">
        <v>35</v>
      </c>
    </row>
    <row r="71" spans="1:25" ht="32.25" customHeight="1" x14ac:dyDescent="0.2">
      <c r="A71" s="15" t="s">
        <v>106</v>
      </c>
      <c r="B71" s="16" t="s">
        <v>107</v>
      </c>
      <c r="C71" s="16" t="s">
        <v>34</v>
      </c>
      <c r="D71" s="37" t="s">
        <v>35</v>
      </c>
      <c r="E71" s="38" t="s">
        <v>35</v>
      </c>
      <c r="F71" s="42" t="s">
        <v>35</v>
      </c>
      <c r="G71" s="40" t="s">
        <v>35</v>
      </c>
      <c r="H71" s="41" t="s">
        <v>35</v>
      </c>
      <c r="I71" s="40" t="s">
        <v>35</v>
      </c>
      <c r="J71" s="41" t="s">
        <v>35</v>
      </c>
      <c r="K71" s="41" t="s">
        <v>35</v>
      </c>
      <c r="L71" s="40" t="s">
        <v>35</v>
      </c>
      <c r="M71" s="37" t="s">
        <v>35</v>
      </c>
      <c r="N71" s="37" t="s">
        <v>35</v>
      </c>
      <c r="O71" s="37" t="s">
        <v>35</v>
      </c>
      <c r="P71" s="37" t="s">
        <v>35</v>
      </c>
      <c r="Q71" s="37" t="s">
        <v>35</v>
      </c>
      <c r="R71" s="37" t="s">
        <v>35</v>
      </c>
      <c r="S71" s="43" t="s">
        <v>35</v>
      </c>
      <c r="T71" s="43" t="s">
        <v>35</v>
      </c>
      <c r="U71" s="37" t="s">
        <v>35</v>
      </c>
      <c r="V71" s="44" t="s">
        <v>35</v>
      </c>
      <c r="W71" s="45" t="s">
        <v>35</v>
      </c>
      <c r="X71" s="44" t="s">
        <v>35</v>
      </c>
      <c r="Y71" s="48" t="s">
        <v>35</v>
      </c>
    </row>
    <row r="72" spans="1:25" ht="37.5" customHeight="1" x14ac:dyDescent="0.2">
      <c r="A72" s="15" t="s">
        <v>108</v>
      </c>
      <c r="B72" s="16" t="s">
        <v>109</v>
      </c>
      <c r="C72" s="16" t="s">
        <v>34</v>
      </c>
      <c r="D72" s="37" t="s">
        <v>35</v>
      </c>
      <c r="E72" s="38" t="s">
        <v>35</v>
      </c>
      <c r="F72" s="42" t="s">
        <v>35</v>
      </c>
      <c r="G72" s="40" t="s">
        <v>35</v>
      </c>
      <c r="H72" s="41" t="s">
        <v>35</v>
      </c>
      <c r="I72" s="40" t="s">
        <v>35</v>
      </c>
      <c r="J72" s="41" t="s">
        <v>35</v>
      </c>
      <c r="K72" s="41" t="s">
        <v>35</v>
      </c>
      <c r="L72" s="40" t="s">
        <v>35</v>
      </c>
      <c r="M72" s="37" t="s">
        <v>35</v>
      </c>
      <c r="N72" s="37" t="s">
        <v>35</v>
      </c>
      <c r="O72" s="37" t="s">
        <v>35</v>
      </c>
      <c r="P72" s="37" t="s">
        <v>35</v>
      </c>
      <c r="Q72" s="37" t="s">
        <v>35</v>
      </c>
      <c r="R72" s="37" t="s">
        <v>35</v>
      </c>
      <c r="S72" s="43" t="s">
        <v>35</v>
      </c>
      <c r="T72" s="43" t="s">
        <v>35</v>
      </c>
      <c r="U72" s="37" t="s">
        <v>35</v>
      </c>
      <c r="V72" s="44" t="s">
        <v>35</v>
      </c>
      <c r="W72" s="45" t="s">
        <v>35</v>
      </c>
      <c r="X72" s="44" t="s">
        <v>35</v>
      </c>
      <c r="Y72" s="48" t="s">
        <v>35</v>
      </c>
    </row>
    <row r="73" spans="1:25" ht="36.75" customHeight="1" x14ac:dyDescent="0.2">
      <c r="A73" s="15" t="s">
        <v>110</v>
      </c>
      <c r="B73" s="16" t="s">
        <v>111</v>
      </c>
      <c r="C73" s="16" t="s">
        <v>34</v>
      </c>
      <c r="D73" s="37" t="s">
        <v>35</v>
      </c>
      <c r="E73" s="38" t="s">
        <v>35</v>
      </c>
      <c r="F73" s="42" t="s">
        <v>35</v>
      </c>
      <c r="G73" s="40" t="s">
        <v>35</v>
      </c>
      <c r="H73" s="41" t="s">
        <v>35</v>
      </c>
      <c r="I73" s="40" t="s">
        <v>35</v>
      </c>
      <c r="J73" s="41" t="s">
        <v>35</v>
      </c>
      <c r="K73" s="41" t="s">
        <v>35</v>
      </c>
      <c r="L73" s="40" t="s">
        <v>35</v>
      </c>
      <c r="M73" s="37" t="s">
        <v>35</v>
      </c>
      <c r="N73" s="37" t="s">
        <v>35</v>
      </c>
      <c r="O73" s="37" t="s">
        <v>35</v>
      </c>
      <c r="P73" s="37" t="s">
        <v>35</v>
      </c>
      <c r="Q73" s="37" t="s">
        <v>35</v>
      </c>
      <c r="R73" s="37" t="s">
        <v>35</v>
      </c>
      <c r="S73" s="43" t="s">
        <v>35</v>
      </c>
      <c r="T73" s="43" t="s">
        <v>35</v>
      </c>
      <c r="U73" s="43" t="s">
        <v>35</v>
      </c>
      <c r="V73" s="43" t="s">
        <v>35</v>
      </c>
      <c r="W73" s="43" t="s">
        <v>35</v>
      </c>
      <c r="X73" s="43" t="s">
        <v>35</v>
      </c>
      <c r="Y73" s="48" t="s">
        <v>35</v>
      </c>
    </row>
    <row r="74" spans="1:25" ht="30.75" customHeight="1" x14ac:dyDescent="0.2">
      <c r="A74" s="15" t="s">
        <v>112</v>
      </c>
      <c r="B74" s="16" t="s">
        <v>113</v>
      </c>
      <c r="C74" s="16" t="s">
        <v>34</v>
      </c>
      <c r="D74" s="37" t="s">
        <v>35</v>
      </c>
      <c r="E74" s="38" t="s">
        <v>35</v>
      </c>
      <c r="F74" s="42" t="s">
        <v>35</v>
      </c>
      <c r="G74" s="40" t="s">
        <v>35</v>
      </c>
      <c r="H74" s="41" t="s">
        <v>35</v>
      </c>
      <c r="I74" s="40" t="s">
        <v>35</v>
      </c>
      <c r="J74" s="41" t="s">
        <v>35</v>
      </c>
      <c r="K74" s="41" t="s">
        <v>35</v>
      </c>
      <c r="L74" s="40" t="s">
        <v>35</v>
      </c>
      <c r="M74" s="37" t="s">
        <v>35</v>
      </c>
      <c r="N74" s="37" t="s">
        <v>35</v>
      </c>
      <c r="O74" s="37" t="s">
        <v>35</v>
      </c>
      <c r="P74" s="37" t="s">
        <v>35</v>
      </c>
      <c r="Q74" s="37" t="s">
        <v>35</v>
      </c>
      <c r="R74" s="37" t="s">
        <v>35</v>
      </c>
      <c r="S74" s="43" t="s">
        <v>35</v>
      </c>
      <c r="T74" s="43" t="s">
        <v>35</v>
      </c>
      <c r="U74" s="43" t="s">
        <v>35</v>
      </c>
      <c r="V74" s="43" t="s">
        <v>35</v>
      </c>
      <c r="W74" s="43" t="s">
        <v>35</v>
      </c>
      <c r="X74" s="43" t="s">
        <v>35</v>
      </c>
      <c r="Y74" s="48" t="s">
        <v>35</v>
      </c>
    </row>
    <row r="75" spans="1:25" ht="31.5" customHeight="1" x14ac:dyDescent="0.2">
      <c r="A75" s="15" t="s">
        <v>114</v>
      </c>
      <c r="B75" s="73" t="s">
        <v>115</v>
      </c>
      <c r="C75" s="16" t="s">
        <v>34</v>
      </c>
      <c r="D75" s="37" t="s">
        <v>35</v>
      </c>
      <c r="E75" s="38" t="s">
        <v>35</v>
      </c>
      <c r="F75" s="42" t="s">
        <v>35</v>
      </c>
      <c r="G75" s="40" t="s">
        <v>35</v>
      </c>
      <c r="H75" s="41" t="s">
        <v>35</v>
      </c>
      <c r="I75" s="40" t="s">
        <v>35</v>
      </c>
      <c r="J75" s="41" t="s">
        <v>35</v>
      </c>
      <c r="K75" s="41" t="s">
        <v>35</v>
      </c>
      <c r="L75" s="40" t="s">
        <v>35</v>
      </c>
      <c r="M75" s="37" t="s">
        <v>35</v>
      </c>
      <c r="N75" s="37" t="s">
        <v>35</v>
      </c>
      <c r="O75" s="37" t="s">
        <v>35</v>
      </c>
      <c r="P75" s="37" t="s">
        <v>35</v>
      </c>
      <c r="Q75" s="37" t="s">
        <v>35</v>
      </c>
      <c r="R75" s="37" t="s">
        <v>35</v>
      </c>
      <c r="S75" s="43" t="s">
        <v>35</v>
      </c>
      <c r="T75" s="43" t="s">
        <v>35</v>
      </c>
      <c r="U75" s="37" t="s">
        <v>35</v>
      </c>
      <c r="V75" s="44" t="s">
        <v>35</v>
      </c>
      <c r="W75" s="45" t="s">
        <v>35</v>
      </c>
      <c r="X75" s="43" t="s">
        <v>35</v>
      </c>
      <c r="Y75" s="48" t="s">
        <v>35</v>
      </c>
    </row>
    <row r="76" spans="1:25" ht="32.25" customHeight="1" x14ac:dyDescent="0.2">
      <c r="A76" s="15" t="s">
        <v>116</v>
      </c>
      <c r="B76" s="16" t="s">
        <v>134</v>
      </c>
      <c r="C76" s="16" t="s">
        <v>34</v>
      </c>
      <c r="D76" s="37" t="s">
        <v>35</v>
      </c>
      <c r="E76" s="38" t="s">
        <v>35</v>
      </c>
      <c r="F76" s="42" t="s">
        <v>35</v>
      </c>
      <c r="G76" s="40" t="s">
        <v>35</v>
      </c>
      <c r="H76" s="41" t="s">
        <v>35</v>
      </c>
      <c r="I76" s="40" t="s">
        <v>35</v>
      </c>
      <c r="J76" s="41" t="s">
        <v>35</v>
      </c>
      <c r="K76" s="41" t="s">
        <v>35</v>
      </c>
      <c r="L76" s="40" t="s">
        <v>35</v>
      </c>
      <c r="M76" s="37" t="s">
        <v>35</v>
      </c>
      <c r="N76" s="37" t="s">
        <v>35</v>
      </c>
      <c r="O76" s="37" t="s">
        <v>35</v>
      </c>
      <c r="P76" s="37" t="s">
        <v>35</v>
      </c>
      <c r="Q76" s="37" t="s">
        <v>35</v>
      </c>
      <c r="R76" s="37" t="s">
        <v>35</v>
      </c>
      <c r="S76" s="43" t="s">
        <v>35</v>
      </c>
      <c r="T76" s="43" t="s">
        <v>35</v>
      </c>
      <c r="U76" s="37" t="s">
        <v>35</v>
      </c>
      <c r="V76" s="44" t="s">
        <v>35</v>
      </c>
      <c r="W76" s="45" t="s">
        <v>35</v>
      </c>
      <c r="X76" s="44" t="s">
        <v>35</v>
      </c>
      <c r="Y76" s="48" t="s">
        <v>35</v>
      </c>
    </row>
    <row r="77" spans="1:25" ht="33.75" customHeight="1" x14ac:dyDescent="0.2">
      <c r="A77" s="15" t="s">
        <v>117</v>
      </c>
      <c r="B77" s="16" t="s">
        <v>118</v>
      </c>
      <c r="C77" s="16" t="s">
        <v>34</v>
      </c>
      <c r="D77" s="37" t="s">
        <v>35</v>
      </c>
      <c r="E77" s="38" t="s">
        <v>35</v>
      </c>
      <c r="F77" s="42" t="s">
        <v>35</v>
      </c>
      <c r="G77" s="40" t="s">
        <v>35</v>
      </c>
      <c r="H77" s="41" t="s">
        <v>35</v>
      </c>
      <c r="I77" s="40" t="s">
        <v>35</v>
      </c>
      <c r="J77" s="41" t="s">
        <v>35</v>
      </c>
      <c r="K77" s="41" t="s">
        <v>35</v>
      </c>
      <c r="L77" s="40" t="s">
        <v>35</v>
      </c>
      <c r="M77" s="37" t="s">
        <v>35</v>
      </c>
      <c r="N77" s="37" t="s">
        <v>35</v>
      </c>
      <c r="O77" s="37" t="s">
        <v>35</v>
      </c>
      <c r="P77" s="37" t="s">
        <v>35</v>
      </c>
      <c r="Q77" s="37">
        <v>1</v>
      </c>
      <c r="R77" s="37" t="s">
        <v>35</v>
      </c>
      <c r="S77" s="43" t="s">
        <v>35</v>
      </c>
      <c r="T77" s="43" t="s">
        <v>35</v>
      </c>
      <c r="U77" s="37" t="s">
        <v>35</v>
      </c>
      <c r="V77" s="44" t="s">
        <v>35</v>
      </c>
      <c r="W77" s="45" t="s">
        <v>35</v>
      </c>
      <c r="X77" s="44" t="s">
        <v>35</v>
      </c>
      <c r="Y77" s="48" t="s">
        <v>35</v>
      </c>
    </row>
    <row r="78" spans="1:25" ht="39" customHeight="1" x14ac:dyDescent="0.2">
      <c r="A78" s="15" t="s">
        <v>119</v>
      </c>
      <c r="B78" s="16" t="s">
        <v>120</v>
      </c>
      <c r="C78" s="16" t="s">
        <v>34</v>
      </c>
      <c r="D78" s="37" t="s">
        <v>35</v>
      </c>
      <c r="E78" s="38" t="s">
        <v>35</v>
      </c>
      <c r="F78" s="42">
        <v>3.0579999999999998</v>
      </c>
      <c r="G78" s="40" t="s">
        <v>35</v>
      </c>
      <c r="H78" s="41" t="s">
        <v>35</v>
      </c>
      <c r="I78" s="40">
        <v>2.5700000000000003</v>
      </c>
      <c r="J78" s="41" t="s">
        <v>35</v>
      </c>
      <c r="K78" s="41" t="s">
        <v>35</v>
      </c>
      <c r="L78" s="40" t="s">
        <v>35</v>
      </c>
      <c r="M78" s="37" t="s">
        <v>35</v>
      </c>
      <c r="N78" s="37">
        <v>3.4359999999999999</v>
      </c>
      <c r="O78" s="37" t="s">
        <v>35</v>
      </c>
      <c r="P78" s="37" t="s">
        <v>35</v>
      </c>
      <c r="Q78" s="37">
        <v>2.625</v>
      </c>
      <c r="R78" s="37" t="s">
        <v>35</v>
      </c>
      <c r="S78" s="43" t="s">
        <v>35</v>
      </c>
      <c r="T78" s="43" t="s">
        <v>35</v>
      </c>
      <c r="U78" s="37" t="s">
        <v>35</v>
      </c>
      <c r="V78" s="44" t="s">
        <v>35</v>
      </c>
      <c r="W78" s="45">
        <v>0.37800000000000011</v>
      </c>
      <c r="X78" s="44">
        <v>12.361020274689343</v>
      </c>
      <c r="Y78" s="74" t="s">
        <v>164</v>
      </c>
    </row>
    <row r="79" spans="1:25" ht="25.5" customHeight="1" x14ac:dyDescent="0.2">
      <c r="A79" s="15" t="s">
        <v>119</v>
      </c>
      <c r="B79" s="16" t="s">
        <v>148</v>
      </c>
      <c r="C79" s="16" t="s">
        <v>160</v>
      </c>
      <c r="D79" s="37"/>
      <c r="E79" s="38" t="s">
        <v>35</v>
      </c>
      <c r="F79" s="42">
        <v>0.88700000000000001</v>
      </c>
      <c r="G79" s="40" t="s">
        <v>35</v>
      </c>
      <c r="H79" s="41" t="s">
        <v>35</v>
      </c>
      <c r="I79" s="40">
        <v>0.67999999999999994</v>
      </c>
      <c r="J79" s="41" t="s">
        <v>35</v>
      </c>
      <c r="K79" s="41" t="s">
        <v>35</v>
      </c>
      <c r="L79" s="40" t="s">
        <v>35</v>
      </c>
      <c r="M79" s="37" t="s">
        <v>35</v>
      </c>
      <c r="N79" s="37">
        <v>0.83699999999999997</v>
      </c>
      <c r="O79" s="37" t="s">
        <v>35</v>
      </c>
      <c r="P79" s="37" t="s">
        <v>35</v>
      </c>
      <c r="Q79" s="37">
        <v>0.55400000000000005</v>
      </c>
      <c r="R79" s="37" t="s">
        <v>35</v>
      </c>
      <c r="S79" s="43" t="s">
        <v>35</v>
      </c>
      <c r="T79" s="43" t="s">
        <v>35</v>
      </c>
      <c r="U79" s="37" t="s">
        <v>35</v>
      </c>
      <c r="V79" s="44" t="s">
        <v>35</v>
      </c>
      <c r="W79" s="45">
        <v>-5.0000000000000044E-2</v>
      </c>
      <c r="X79" s="44">
        <v>-5.6369785794814025</v>
      </c>
      <c r="Y79" s="75" t="s">
        <v>35</v>
      </c>
    </row>
    <row r="80" spans="1:25" ht="37.5" customHeight="1" x14ac:dyDescent="0.2">
      <c r="A80" s="15" t="s">
        <v>119</v>
      </c>
      <c r="B80" s="16" t="s">
        <v>149</v>
      </c>
      <c r="C80" s="16" t="s">
        <v>176</v>
      </c>
      <c r="D80" s="37"/>
      <c r="E80" s="38" t="s">
        <v>35</v>
      </c>
      <c r="F80" s="42">
        <v>0.66500000000000004</v>
      </c>
      <c r="G80" s="40" t="s">
        <v>35</v>
      </c>
      <c r="H80" s="41" t="s">
        <v>35</v>
      </c>
      <c r="I80" s="40">
        <v>0.61</v>
      </c>
      <c r="J80" s="41" t="s">
        <v>35</v>
      </c>
      <c r="K80" s="41" t="s">
        <v>35</v>
      </c>
      <c r="L80" s="40" t="s">
        <v>35</v>
      </c>
      <c r="M80" s="37" t="s">
        <v>35</v>
      </c>
      <c r="N80" s="37">
        <v>0.94799999999999995</v>
      </c>
      <c r="O80" s="37" t="s">
        <v>35</v>
      </c>
      <c r="P80" s="37" t="s">
        <v>35</v>
      </c>
      <c r="Q80" s="37">
        <v>0.70899999999999996</v>
      </c>
      <c r="R80" s="37" t="s">
        <v>35</v>
      </c>
      <c r="S80" s="43" t="s">
        <v>35</v>
      </c>
      <c r="T80" s="43" t="s">
        <v>35</v>
      </c>
      <c r="U80" s="37" t="s">
        <v>35</v>
      </c>
      <c r="V80" s="44" t="s">
        <v>35</v>
      </c>
      <c r="W80" s="45">
        <v>0.28299999999999992</v>
      </c>
      <c r="X80" s="44">
        <v>42.556390977443591</v>
      </c>
      <c r="Y80" s="76" t="str">
        <f>[1]Ф10!$T$79</f>
        <v>увеличение протяженности КЛ и стоимости объекта в связи с изменением трассы и способа прокладки КЛ</v>
      </c>
    </row>
    <row r="81" spans="1:25" ht="33.75" customHeight="1" x14ac:dyDescent="0.2">
      <c r="A81" s="15" t="s">
        <v>119</v>
      </c>
      <c r="B81" s="16" t="s">
        <v>150</v>
      </c>
      <c r="C81" s="16" t="s">
        <v>175</v>
      </c>
      <c r="D81" s="37"/>
      <c r="E81" s="38" t="s">
        <v>35</v>
      </c>
      <c r="F81" s="42">
        <v>0.58200000000000007</v>
      </c>
      <c r="G81" s="40" t="s">
        <v>35</v>
      </c>
      <c r="H81" s="41" t="s">
        <v>35</v>
      </c>
      <c r="I81" s="40">
        <v>0.52</v>
      </c>
      <c r="J81" s="41" t="s">
        <v>35</v>
      </c>
      <c r="K81" s="41" t="s">
        <v>35</v>
      </c>
      <c r="L81" s="40" t="s">
        <v>35</v>
      </c>
      <c r="M81" s="37" t="s">
        <v>35</v>
      </c>
      <c r="N81" s="37">
        <v>0.753</v>
      </c>
      <c r="O81" s="37" t="s">
        <v>35</v>
      </c>
      <c r="P81" s="37" t="s">
        <v>35</v>
      </c>
      <c r="Q81" s="37">
        <v>0.58099999999999996</v>
      </c>
      <c r="R81" s="37" t="s">
        <v>35</v>
      </c>
      <c r="S81" s="43" t="s">
        <v>35</v>
      </c>
      <c r="T81" s="43" t="s">
        <v>35</v>
      </c>
      <c r="U81" s="37" t="s">
        <v>35</v>
      </c>
      <c r="V81" s="44" t="s">
        <v>35</v>
      </c>
      <c r="W81" s="45">
        <v>0.17099999999999993</v>
      </c>
      <c r="X81" s="44">
        <v>29.381443298969057</v>
      </c>
      <c r="Y81" s="76" t="str">
        <f>[1]Ф10!$T$79</f>
        <v>увеличение протяженности КЛ и стоимости объекта в связи с изменением трассы и способа прокладки КЛ</v>
      </c>
    </row>
    <row r="82" spans="1:25" ht="25.5" customHeight="1" x14ac:dyDescent="0.2">
      <c r="A82" s="15" t="s">
        <v>119</v>
      </c>
      <c r="B82" s="16" t="s">
        <v>151</v>
      </c>
      <c r="C82" s="16" t="s">
        <v>161</v>
      </c>
      <c r="D82" s="37"/>
      <c r="E82" s="38" t="s">
        <v>35</v>
      </c>
      <c r="F82" s="42">
        <v>0.92400000000000004</v>
      </c>
      <c r="G82" s="40" t="s">
        <v>35</v>
      </c>
      <c r="H82" s="41" t="s">
        <v>35</v>
      </c>
      <c r="I82" s="40">
        <v>0.76</v>
      </c>
      <c r="J82" s="41" t="s">
        <v>35</v>
      </c>
      <c r="K82" s="41" t="s">
        <v>35</v>
      </c>
      <c r="L82" s="40" t="s">
        <v>35</v>
      </c>
      <c r="M82" s="37" t="s">
        <v>35</v>
      </c>
      <c r="N82" s="37">
        <v>0.89800000000000002</v>
      </c>
      <c r="O82" s="37" t="s">
        <v>35</v>
      </c>
      <c r="P82" s="37" t="s">
        <v>35</v>
      </c>
      <c r="Q82" s="37">
        <v>0.78100000000000003</v>
      </c>
      <c r="R82" s="37" t="s">
        <v>35</v>
      </c>
      <c r="S82" s="43" t="s">
        <v>35</v>
      </c>
      <c r="T82" s="43" t="s">
        <v>35</v>
      </c>
      <c r="U82" s="37" t="s">
        <v>35</v>
      </c>
      <c r="V82" s="44" t="s">
        <v>35</v>
      </c>
      <c r="W82" s="45">
        <v>-2.6000000000000023E-2</v>
      </c>
      <c r="X82" s="44">
        <v>-2.813852813852816</v>
      </c>
      <c r="Y82" s="77" t="s">
        <v>35</v>
      </c>
    </row>
    <row r="83" spans="1:25" ht="30.75" customHeight="1" x14ac:dyDescent="0.2">
      <c r="A83" s="15" t="s">
        <v>121</v>
      </c>
      <c r="B83" s="16" t="s">
        <v>122</v>
      </c>
      <c r="C83" s="16" t="s">
        <v>34</v>
      </c>
      <c r="D83" s="37" t="s">
        <v>35</v>
      </c>
      <c r="E83" s="38" t="s">
        <v>35</v>
      </c>
      <c r="F83" s="42">
        <v>0.45600000000000002</v>
      </c>
      <c r="G83" s="40" t="s">
        <v>35</v>
      </c>
      <c r="H83" s="41" t="s">
        <v>35</v>
      </c>
      <c r="I83" s="40" t="s">
        <v>35</v>
      </c>
      <c r="J83" s="41" t="s">
        <v>35</v>
      </c>
      <c r="K83" s="41" t="s">
        <v>35</v>
      </c>
      <c r="L83" s="40" t="s">
        <v>35</v>
      </c>
      <c r="M83" s="37" t="s">
        <v>35</v>
      </c>
      <c r="N83" s="37">
        <v>0.38200000000000001</v>
      </c>
      <c r="O83" s="37" t="s">
        <v>35</v>
      </c>
      <c r="P83" s="37" t="s">
        <v>35</v>
      </c>
      <c r="Q83" s="37" t="s">
        <v>35</v>
      </c>
      <c r="R83" s="37" t="s">
        <v>35</v>
      </c>
      <c r="S83" s="43" t="s">
        <v>35</v>
      </c>
      <c r="T83" s="43" t="s">
        <v>35</v>
      </c>
      <c r="U83" s="37" t="s">
        <v>35</v>
      </c>
      <c r="V83" s="44" t="s">
        <v>35</v>
      </c>
      <c r="W83" s="45" t="s">
        <v>35</v>
      </c>
      <c r="X83" s="44" t="s">
        <v>35</v>
      </c>
      <c r="Y83" s="77" t="s">
        <v>35</v>
      </c>
    </row>
    <row r="84" spans="1:25" ht="26.25" customHeight="1" x14ac:dyDescent="0.2">
      <c r="A84" s="15" t="s">
        <v>123</v>
      </c>
      <c r="B84" s="16" t="s">
        <v>124</v>
      </c>
      <c r="C84" s="16" t="s">
        <v>34</v>
      </c>
      <c r="D84" s="37" t="s">
        <v>35</v>
      </c>
      <c r="E84" s="38" t="s">
        <v>35</v>
      </c>
      <c r="F84" s="42">
        <v>0.45600000000000002</v>
      </c>
      <c r="G84" s="40" t="s">
        <v>35</v>
      </c>
      <c r="H84" s="41" t="s">
        <v>35</v>
      </c>
      <c r="I84" s="40" t="s">
        <v>35</v>
      </c>
      <c r="J84" s="41" t="s">
        <v>35</v>
      </c>
      <c r="K84" s="41" t="s">
        <v>35</v>
      </c>
      <c r="L84" s="40" t="s">
        <v>35</v>
      </c>
      <c r="M84" s="37" t="s">
        <v>35</v>
      </c>
      <c r="N84" s="37">
        <v>0.38200000000000001</v>
      </c>
      <c r="O84" s="37" t="s">
        <v>35</v>
      </c>
      <c r="P84" s="37" t="s">
        <v>35</v>
      </c>
      <c r="Q84" s="37" t="s">
        <v>35</v>
      </c>
      <c r="R84" s="37" t="s">
        <v>35</v>
      </c>
      <c r="S84" s="43" t="s">
        <v>35</v>
      </c>
      <c r="T84" s="43" t="s">
        <v>35</v>
      </c>
      <c r="U84" s="37" t="s">
        <v>35</v>
      </c>
      <c r="V84" s="44" t="s">
        <v>35</v>
      </c>
      <c r="W84" s="45">
        <v>-7.400000000000001E-2</v>
      </c>
      <c r="X84" s="43">
        <v>-16.228070175438596</v>
      </c>
      <c r="Y84" s="72" t="s">
        <v>165</v>
      </c>
    </row>
    <row r="85" spans="1:25" ht="27.75" customHeight="1" x14ac:dyDescent="0.2">
      <c r="A85" s="55" t="s">
        <v>130</v>
      </c>
      <c r="B85" s="76" t="s">
        <v>125</v>
      </c>
      <c r="C85" s="18" t="s">
        <v>162</v>
      </c>
      <c r="D85" s="37" t="s">
        <v>35</v>
      </c>
      <c r="E85" s="38" t="s">
        <v>35</v>
      </c>
      <c r="F85" s="42">
        <v>0.45600000000000002</v>
      </c>
      <c r="G85" s="40" t="s">
        <v>35</v>
      </c>
      <c r="H85" s="41" t="s">
        <v>35</v>
      </c>
      <c r="I85" s="40" t="s">
        <v>35</v>
      </c>
      <c r="J85" s="41" t="s">
        <v>35</v>
      </c>
      <c r="K85" s="41" t="s">
        <v>35</v>
      </c>
      <c r="L85" s="40">
        <v>2</v>
      </c>
      <c r="M85" s="37" t="s">
        <v>35</v>
      </c>
      <c r="N85" s="42">
        <v>0.38200000000000001</v>
      </c>
      <c r="O85" s="37" t="s">
        <v>35</v>
      </c>
      <c r="P85" s="37" t="s">
        <v>35</v>
      </c>
      <c r="Q85" s="37" t="s">
        <v>35</v>
      </c>
      <c r="R85" s="37" t="s">
        <v>35</v>
      </c>
      <c r="S85" s="43" t="s">
        <v>35</v>
      </c>
      <c r="T85" s="43">
        <v>2</v>
      </c>
      <c r="U85" s="37" t="s">
        <v>35</v>
      </c>
      <c r="V85" s="44" t="s">
        <v>35</v>
      </c>
      <c r="W85" s="45">
        <v>-7.400000000000001E-2</v>
      </c>
      <c r="X85" s="43">
        <v>-16.228070175438596</v>
      </c>
      <c r="Y85" s="72" t="s">
        <v>165</v>
      </c>
    </row>
  </sheetData>
  <mergeCells count="21">
    <mergeCell ref="V2:Y2"/>
    <mergeCell ref="A3:Y3"/>
    <mergeCell ref="J4:L4"/>
    <mergeCell ref="H6:R6"/>
    <mergeCell ref="H7:R7"/>
    <mergeCell ref="J9:L9"/>
    <mergeCell ref="I11:U11"/>
    <mergeCell ref="I12:U12"/>
    <mergeCell ref="A14:A17"/>
    <mergeCell ref="B14:B17"/>
    <mergeCell ref="C14:C17"/>
    <mergeCell ref="D14:D17"/>
    <mergeCell ref="E14:T14"/>
    <mergeCell ref="U14:X15"/>
    <mergeCell ref="Y14:Y17"/>
    <mergeCell ref="E15:L15"/>
    <mergeCell ref="M15:T15"/>
    <mergeCell ref="F16:L16"/>
    <mergeCell ref="N16:T16"/>
    <mergeCell ref="U16:V16"/>
    <mergeCell ref="W16:X16"/>
  </mergeCells>
  <pageMargins left="0" right="0" top="0" bottom="0" header="0" footer="0"/>
  <pageSetup paperSize="9" scale="78" firstPageNumber="0" fitToHeight="0" orientation="landscape" r:id="rId1"/>
  <headerFooter>
    <oddHeader>&amp;R&amp;"Times New Roman,Обычный"&amp;7Подготовлено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Ф.3</vt:lpstr>
      <vt:lpstr>Ф.3!Область_печати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ведущий_инженер</cp:lastModifiedBy>
  <cp:revision>25</cp:revision>
  <cp:lastPrinted>2021-01-22T06:17:00Z</cp:lastPrinted>
  <dcterms:created xsi:type="dcterms:W3CDTF">2019-03-26T10:24:47Z</dcterms:created>
  <dcterms:modified xsi:type="dcterms:W3CDTF">2023-02-13T12:03:00Z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